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Accrual\"/>
    </mc:Choice>
  </mc:AlternateContent>
  <xr:revisionPtr revIDLastSave="0" documentId="13_ncr:1_{A65B71E5-6E0B-4CA8-ACAA-B1BAC721B58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arameters" sheetId="2" r:id="rId1"/>
    <sheet name="Comparison" sheetId="4" r:id="rId2"/>
    <sheet name="Accrual" sheetId="3" r:id="rId3"/>
    <sheet name="2023 SSU TR ELG" sheetId="1" r:id="rId4"/>
    <sheet name="Asset Transfers - Proforma" sheetId="7" r:id="rId5"/>
    <sheet name="Plant Balances" sheetId="5" r:id="rId6"/>
    <sheet name="Reserves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9" i="5" l="1"/>
  <c r="F738" i="5"/>
  <c r="D165" i="1" l="1"/>
  <c r="D162" i="1"/>
  <c r="X155" i="1"/>
  <c r="X162" i="1"/>
  <c r="X165" i="1"/>
  <c r="X181" i="1"/>
  <c r="F11" i="7"/>
  <c r="F10" i="7" l="1"/>
  <c r="F9" i="7"/>
  <c r="F8" i="7"/>
  <c r="O155" i="1" l="1"/>
  <c r="N155" i="1"/>
  <c r="J155" i="1"/>
  <c r="H155" i="1"/>
  <c r="L155" i="1" l="1"/>
  <c r="O181" i="1"/>
  <c r="N181" i="1"/>
  <c r="J181" i="1"/>
  <c r="H181" i="1"/>
  <c r="E74" i="6"/>
  <c r="S193" i="1" s="1"/>
  <c r="E68" i="6"/>
  <c r="S173" i="1" s="1"/>
  <c r="E64" i="6"/>
  <c r="S161" i="1" s="1"/>
  <c r="E59" i="6"/>
  <c r="S150" i="1" s="1"/>
  <c r="E55" i="6"/>
  <c r="S137" i="1" s="1"/>
  <c r="E50" i="6"/>
  <c r="S125" i="1" s="1"/>
  <c r="E45" i="6"/>
  <c r="S114" i="1" s="1"/>
  <c r="E41" i="6"/>
  <c r="S43" i="1" s="1"/>
  <c r="E37" i="6"/>
  <c r="S107" i="1" s="1"/>
  <c r="E32" i="6"/>
  <c r="S94" i="1" s="1"/>
  <c r="E27" i="6"/>
  <c r="E25" i="6"/>
  <c r="S82" i="1" s="1"/>
  <c r="E21" i="6"/>
  <c r="S69" i="1" s="1"/>
  <c r="E18" i="6"/>
  <c r="S65" i="1" s="1"/>
  <c r="E10" i="6"/>
  <c r="L181" i="1" l="1"/>
  <c r="E75" i="6"/>
  <c r="S19" i="1"/>
  <c r="S194" i="1" s="1"/>
  <c r="I197" i="1"/>
  <c r="S196" i="1" s="1"/>
  <c r="D193" i="1" l="1"/>
  <c r="D24" i="3" s="1"/>
  <c r="D24" i="4" s="1"/>
  <c r="D173" i="1"/>
  <c r="D23" i="3" s="1"/>
  <c r="D161" i="1"/>
  <c r="D22" i="3" s="1"/>
  <c r="D22" i="4" s="1"/>
  <c r="D150" i="1"/>
  <c r="D21" i="3" s="1"/>
  <c r="D21" i="4" s="1"/>
  <c r="D137" i="1"/>
  <c r="D20" i="3" s="1"/>
  <c r="D20" i="4" s="1"/>
  <c r="D125" i="1"/>
  <c r="D19" i="3" s="1"/>
  <c r="D19" i="4" s="1"/>
  <c r="D114" i="1"/>
  <c r="D18" i="3" s="1"/>
  <c r="D18" i="4" s="1"/>
  <c r="D107" i="1"/>
  <c r="D17" i="3" s="1"/>
  <c r="D17" i="4" s="1"/>
  <c r="D94" i="1"/>
  <c r="D16" i="3" s="1"/>
  <c r="D16" i="4" s="1"/>
  <c r="D82" i="1"/>
  <c r="D15" i="3" s="1"/>
  <c r="D15" i="4" s="1"/>
  <c r="D69" i="1"/>
  <c r="D14" i="3" s="1"/>
  <c r="D14" i="4" s="1"/>
  <c r="D65" i="1"/>
  <c r="D13" i="3" s="1"/>
  <c r="D13" i="4" s="1"/>
  <c r="D43" i="1"/>
  <c r="D12" i="3" s="1"/>
  <c r="D12" i="4" s="1"/>
  <c r="D19" i="1"/>
  <c r="D11" i="3" s="1"/>
  <c r="D11" i="4" s="1"/>
  <c r="O192" i="1"/>
  <c r="N192" i="1"/>
  <c r="H192" i="1"/>
  <c r="O191" i="1"/>
  <c r="N191" i="1"/>
  <c r="H191" i="1"/>
  <c r="O190" i="1"/>
  <c r="N190" i="1"/>
  <c r="H190" i="1"/>
  <c r="O189" i="1"/>
  <c r="N189" i="1"/>
  <c r="H189" i="1"/>
  <c r="O188" i="1"/>
  <c r="N188" i="1"/>
  <c r="H188" i="1"/>
  <c r="O187" i="1"/>
  <c r="N187" i="1"/>
  <c r="H187" i="1"/>
  <c r="O186" i="1"/>
  <c r="N186" i="1"/>
  <c r="H186" i="1"/>
  <c r="O185" i="1"/>
  <c r="N185" i="1"/>
  <c r="H185" i="1"/>
  <c r="O184" i="1"/>
  <c r="N184" i="1"/>
  <c r="H184" i="1"/>
  <c r="O183" i="1"/>
  <c r="N183" i="1"/>
  <c r="H183" i="1"/>
  <c r="O182" i="1"/>
  <c r="N182" i="1"/>
  <c r="H182" i="1"/>
  <c r="O180" i="1"/>
  <c r="N180" i="1"/>
  <c r="H180" i="1"/>
  <c r="O179" i="1"/>
  <c r="N179" i="1"/>
  <c r="H179" i="1"/>
  <c r="O178" i="1"/>
  <c r="N178" i="1"/>
  <c r="H178" i="1"/>
  <c r="O177" i="1"/>
  <c r="N177" i="1"/>
  <c r="H177" i="1"/>
  <c r="O176" i="1"/>
  <c r="N176" i="1"/>
  <c r="H176" i="1"/>
  <c r="O175" i="1"/>
  <c r="N175" i="1"/>
  <c r="H175" i="1"/>
  <c r="O174" i="1"/>
  <c r="O193" i="1" s="1"/>
  <c r="N174" i="1"/>
  <c r="N193" i="1" s="1"/>
  <c r="H174" i="1"/>
  <c r="O172" i="1"/>
  <c r="N172" i="1"/>
  <c r="H172" i="1"/>
  <c r="O171" i="1"/>
  <c r="N171" i="1"/>
  <c r="H171" i="1"/>
  <c r="O170" i="1"/>
  <c r="N170" i="1"/>
  <c r="H170" i="1"/>
  <c r="O169" i="1"/>
  <c r="N169" i="1"/>
  <c r="H169" i="1"/>
  <c r="O168" i="1"/>
  <c r="N168" i="1"/>
  <c r="H168" i="1"/>
  <c r="O167" i="1"/>
  <c r="N167" i="1"/>
  <c r="H167" i="1"/>
  <c r="O166" i="1"/>
  <c r="N166" i="1"/>
  <c r="H166" i="1"/>
  <c r="O165" i="1"/>
  <c r="N165" i="1"/>
  <c r="H165" i="1"/>
  <c r="O164" i="1"/>
  <c r="N164" i="1"/>
  <c r="H164" i="1"/>
  <c r="O163" i="1"/>
  <c r="N163" i="1"/>
  <c r="H163" i="1"/>
  <c r="O162" i="1"/>
  <c r="O173" i="1" s="1"/>
  <c r="N162" i="1"/>
  <c r="N173" i="1" s="1"/>
  <c r="H162" i="1"/>
  <c r="O160" i="1"/>
  <c r="N160" i="1"/>
  <c r="H160" i="1"/>
  <c r="O159" i="1"/>
  <c r="N159" i="1"/>
  <c r="H159" i="1"/>
  <c r="O158" i="1"/>
  <c r="N158" i="1"/>
  <c r="H158" i="1"/>
  <c r="O157" i="1"/>
  <c r="N157" i="1"/>
  <c r="H157" i="1"/>
  <c r="O156" i="1"/>
  <c r="N156" i="1"/>
  <c r="H156" i="1"/>
  <c r="O154" i="1"/>
  <c r="N154" i="1"/>
  <c r="H154" i="1"/>
  <c r="O153" i="1"/>
  <c r="N153" i="1"/>
  <c r="H153" i="1"/>
  <c r="O152" i="1"/>
  <c r="N152" i="1"/>
  <c r="H152" i="1"/>
  <c r="O151" i="1"/>
  <c r="O161" i="1" s="1"/>
  <c r="N151" i="1"/>
  <c r="N161" i="1" s="1"/>
  <c r="H151" i="1"/>
  <c r="O149" i="1"/>
  <c r="N149" i="1"/>
  <c r="H149" i="1"/>
  <c r="O148" i="1"/>
  <c r="N148" i="1"/>
  <c r="H148" i="1"/>
  <c r="O147" i="1"/>
  <c r="N147" i="1"/>
  <c r="H147" i="1"/>
  <c r="O146" i="1"/>
  <c r="N146" i="1"/>
  <c r="H146" i="1"/>
  <c r="O145" i="1"/>
  <c r="N145" i="1"/>
  <c r="H145" i="1"/>
  <c r="O144" i="1"/>
  <c r="N144" i="1"/>
  <c r="H144" i="1"/>
  <c r="O143" i="1"/>
  <c r="N143" i="1"/>
  <c r="H143" i="1"/>
  <c r="O142" i="1"/>
  <c r="N142" i="1"/>
  <c r="H142" i="1"/>
  <c r="O141" i="1"/>
  <c r="N141" i="1"/>
  <c r="H141" i="1"/>
  <c r="O140" i="1"/>
  <c r="N140" i="1"/>
  <c r="H140" i="1"/>
  <c r="O139" i="1"/>
  <c r="N139" i="1"/>
  <c r="H139" i="1"/>
  <c r="O138" i="1"/>
  <c r="O150" i="1" s="1"/>
  <c r="N138" i="1"/>
  <c r="N150" i="1" s="1"/>
  <c r="H138" i="1"/>
  <c r="O136" i="1"/>
  <c r="N136" i="1"/>
  <c r="H136" i="1"/>
  <c r="O135" i="1"/>
  <c r="N135" i="1"/>
  <c r="H135" i="1"/>
  <c r="O134" i="1"/>
  <c r="N134" i="1"/>
  <c r="H134" i="1"/>
  <c r="O133" i="1"/>
  <c r="N133" i="1"/>
  <c r="H133" i="1"/>
  <c r="O132" i="1"/>
  <c r="N132" i="1"/>
  <c r="H132" i="1"/>
  <c r="O131" i="1"/>
  <c r="N131" i="1"/>
  <c r="H131" i="1"/>
  <c r="O130" i="1"/>
  <c r="N130" i="1"/>
  <c r="H130" i="1"/>
  <c r="O129" i="1"/>
  <c r="N129" i="1"/>
  <c r="H129" i="1"/>
  <c r="O128" i="1"/>
  <c r="N128" i="1"/>
  <c r="H128" i="1"/>
  <c r="O127" i="1"/>
  <c r="N127" i="1"/>
  <c r="H127" i="1"/>
  <c r="O126" i="1"/>
  <c r="O137" i="1" s="1"/>
  <c r="N126" i="1"/>
  <c r="N137" i="1" s="1"/>
  <c r="H126" i="1"/>
  <c r="O124" i="1"/>
  <c r="N124" i="1"/>
  <c r="H124" i="1"/>
  <c r="O123" i="1"/>
  <c r="N123" i="1"/>
  <c r="H123" i="1"/>
  <c r="O122" i="1"/>
  <c r="N122" i="1"/>
  <c r="H122" i="1"/>
  <c r="O121" i="1"/>
  <c r="N121" i="1"/>
  <c r="H121" i="1"/>
  <c r="O120" i="1"/>
  <c r="N120" i="1"/>
  <c r="H120" i="1"/>
  <c r="O119" i="1"/>
  <c r="N119" i="1"/>
  <c r="H119" i="1"/>
  <c r="O118" i="1"/>
  <c r="N118" i="1"/>
  <c r="H118" i="1"/>
  <c r="O117" i="1"/>
  <c r="N117" i="1"/>
  <c r="H117" i="1"/>
  <c r="O116" i="1"/>
  <c r="N116" i="1"/>
  <c r="H116" i="1"/>
  <c r="O115" i="1"/>
  <c r="O125" i="1" s="1"/>
  <c r="N115" i="1"/>
  <c r="N125" i="1" s="1"/>
  <c r="H115" i="1"/>
  <c r="O113" i="1"/>
  <c r="N113" i="1"/>
  <c r="H113" i="1"/>
  <c r="O112" i="1"/>
  <c r="N112" i="1"/>
  <c r="H112" i="1"/>
  <c r="O111" i="1"/>
  <c r="N111" i="1"/>
  <c r="H111" i="1"/>
  <c r="O110" i="1"/>
  <c r="N110" i="1"/>
  <c r="H110" i="1"/>
  <c r="O109" i="1"/>
  <c r="N109" i="1"/>
  <c r="H109" i="1"/>
  <c r="O108" i="1"/>
  <c r="O114" i="1" s="1"/>
  <c r="N108" i="1"/>
  <c r="N114" i="1" s="1"/>
  <c r="H108" i="1"/>
  <c r="O106" i="1"/>
  <c r="N106" i="1"/>
  <c r="H106" i="1"/>
  <c r="O105" i="1"/>
  <c r="N105" i="1"/>
  <c r="H105" i="1"/>
  <c r="O104" i="1"/>
  <c r="N104" i="1"/>
  <c r="H104" i="1"/>
  <c r="O103" i="1"/>
  <c r="N103" i="1"/>
  <c r="H103" i="1"/>
  <c r="O102" i="1"/>
  <c r="N102" i="1"/>
  <c r="H102" i="1"/>
  <c r="O101" i="1"/>
  <c r="N101" i="1"/>
  <c r="H101" i="1"/>
  <c r="O100" i="1"/>
  <c r="N100" i="1"/>
  <c r="H100" i="1"/>
  <c r="O99" i="1"/>
  <c r="N99" i="1"/>
  <c r="H99" i="1"/>
  <c r="O98" i="1"/>
  <c r="N98" i="1"/>
  <c r="H98" i="1"/>
  <c r="O97" i="1"/>
  <c r="N97" i="1"/>
  <c r="H97" i="1"/>
  <c r="O96" i="1"/>
  <c r="N96" i="1"/>
  <c r="H96" i="1"/>
  <c r="O95" i="1"/>
  <c r="O107" i="1" s="1"/>
  <c r="N95" i="1"/>
  <c r="N107" i="1" s="1"/>
  <c r="H95" i="1"/>
  <c r="O93" i="1"/>
  <c r="N93" i="1"/>
  <c r="H93" i="1"/>
  <c r="O92" i="1"/>
  <c r="N92" i="1"/>
  <c r="H92" i="1"/>
  <c r="O91" i="1"/>
  <c r="N91" i="1"/>
  <c r="H91" i="1"/>
  <c r="O90" i="1"/>
  <c r="N90" i="1"/>
  <c r="H90" i="1"/>
  <c r="O89" i="1"/>
  <c r="N89" i="1"/>
  <c r="H89" i="1"/>
  <c r="O88" i="1"/>
  <c r="N88" i="1"/>
  <c r="H88" i="1"/>
  <c r="O87" i="1"/>
  <c r="N87" i="1"/>
  <c r="H87" i="1"/>
  <c r="O86" i="1"/>
  <c r="N86" i="1"/>
  <c r="H86" i="1"/>
  <c r="O85" i="1"/>
  <c r="N85" i="1"/>
  <c r="H85" i="1"/>
  <c r="O84" i="1"/>
  <c r="N84" i="1"/>
  <c r="H84" i="1"/>
  <c r="O83" i="1"/>
  <c r="O94" i="1" s="1"/>
  <c r="N83" i="1"/>
  <c r="N94" i="1" s="1"/>
  <c r="H83" i="1"/>
  <c r="O81" i="1"/>
  <c r="N81" i="1"/>
  <c r="H81" i="1"/>
  <c r="O80" i="1"/>
  <c r="N80" i="1"/>
  <c r="H80" i="1"/>
  <c r="O79" i="1"/>
  <c r="N79" i="1"/>
  <c r="H79" i="1"/>
  <c r="O78" i="1"/>
  <c r="N78" i="1"/>
  <c r="H78" i="1"/>
  <c r="O77" i="1"/>
  <c r="N77" i="1"/>
  <c r="H77" i="1"/>
  <c r="O76" i="1"/>
  <c r="N76" i="1"/>
  <c r="H76" i="1"/>
  <c r="O75" i="1"/>
  <c r="N75" i="1"/>
  <c r="H75" i="1"/>
  <c r="O74" i="1"/>
  <c r="N74" i="1"/>
  <c r="H74" i="1"/>
  <c r="O73" i="1"/>
  <c r="N73" i="1"/>
  <c r="H73" i="1"/>
  <c r="O72" i="1"/>
  <c r="N72" i="1"/>
  <c r="H72" i="1"/>
  <c r="O71" i="1"/>
  <c r="N71" i="1"/>
  <c r="H71" i="1"/>
  <c r="O70" i="1"/>
  <c r="O82" i="1" s="1"/>
  <c r="N70" i="1"/>
  <c r="N82" i="1" s="1"/>
  <c r="H70" i="1"/>
  <c r="O68" i="1"/>
  <c r="N68" i="1"/>
  <c r="H68" i="1"/>
  <c r="O67" i="1"/>
  <c r="N67" i="1"/>
  <c r="H67" i="1"/>
  <c r="O66" i="1"/>
  <c r="O69" i="1" s="1"/>
  <c r="N66" i="1"/>
  <c r="N69" i="1" s="1"/>
  <c r="H66" i="1"/>
  <c r="O64" i="1"/>
  <c r="N64" i="1"/>
  <c r="H64" i="1"/>
  <c r="O63" i="1"/>
  <c r="N63" i="1"/>
  <c r="H63" i="1"/>
  <c r="O62" i="1"/>
  <c r="N62" i="1"/>
  <c r="H62" i="1"/>
  <c r="O61" i="1"/>
  <c r="N61" i="1"/>
  <c r="H61" i="1"/>
  <c r="O60" i="1"/>
  <c r="N60" i="1"/>
  <c r="H60" i="1"/>
  <c r="O59" i="1"/>
  <c r="N59" i="1"/>
  <c r="H59" i="1"/>
  <c r="O58" i="1"/>
  <c r="N58" i="1"/>
  <c r="H58" i="1"/>
  <c r="O57" i="1"/>
  <c r="N57" i="1"/>
  <c r="H57" i="1"/>
  <c r="O56" i="1"/>
  <c r="N56" i="1"/>
  <c r="H56" i="1"/>
  <c r="O55" i="1"/>
  <c r="N55" i="1"/>
  <c r="H55" i="1"/>
  <c r="O54" i="1"/>
  <c r="N54" i="1"/>
  <c r="H54" i="1"/>
  <c r="O53" i="1"/>
  <c r="N53" i="1"/>
  <c r="H53" i="1"/>
  <c r="O52" i="1"/>
  <c r="N52" i="1"/>
  <c r="H52" i="1"/>
  <c r="O51" i="1"/>
  <c r="N51" i="1"/>
  <c r="H51" i="1"/>
  <c r="O50" i="1"/>
  <c r="N50" i="1"/>
  <c r="H50" i="1"/>
  <c r="O49" i="1"/>
  <c r="N49" i="1"/>
  <c r="H49" i="1"/>
  <c r="O48" i="1"/>
  <c r="N48" i="1"/>
  <c r="H48" i="1"/>
  <c r="O47" i="1"/>
  <c r="N47" i="1"/>
  <c r="H47" i="1"/>
  <c r="O46" i="1"/>
  <c r="N46" i="1"/>
  <c r="H46" i="1"/>
  <c r="O45" i="1"/>
  <c r="N45" i="1"/>
  <c r="H45" i="1"/>
  <c r="O44" i="1"/>
  <c r="O65" i="1" s="1"/>
  <c r="N44" i="1"/>
  <c r="N65" i="1" s="1"/>
  <c r="H44" i="1"/>
  <c r="O42" i="1"/>
  <c r="N42" i="1"/>
  <c r="H42" i="1"/>
  <c r="O41" i="1"/>
  <c r="N41" i="1"/>
  <c r="H41" i="1"/>
  <c r="O40" i="1"/>
  <c r="N40" i="1"/>
  <c r="H40" i="1"/>
  <c r="O39" i="1"/>
  <c r="N39" i="1"/>
  <c r="H39" i="1"/>
  <c r="O38" i="1"/>
  <c r="N38" i="1"/>
  <c r="H38" i="1"/>
  <c r="O37" i="1"/>
  <c r="N37" i="1"/>
  <c r="H37" i="1"/>
  <c r="O36" i="1"/>
  <c r="N36" i="1"/>
  <c r="H36" i="1"/>
  <c r="O35" i="1"/>
  <c r="N35" i="1"/>
  <c r="H35" i="1"/>
  <c r="O34" i="1"/>
  <c r="N34" i="1"/>
  <c r="H34" i="1"/>
  <c r="O33" i="1"/>
  <c r="N33" i="1"/>
  <c r="H33" i="1"/>
  <c r="O32" i="1"/>
  <c r="N32" i="1"/>
  <c r="H32" i="1"/>
  <c r="O31" i="1"/>
  <c r="N31" i="1"/>
  <c r="H31" i="1"/>
  <c r="O30" i="1"/>
  <c r="N30" i="1"/>
  <c r="H30" i="1"/>
  <c r="O29" i="1"/>
  <c r="N29" i="1"/>
  <c r="H29" i="1"/>
  <c r="O28" i="1"/>
  <c r="N28" i="1"/>
  <c r="H28" i="1"/>
  <c r="O27" i="1"/>
  <c r="N27" i="1"/>
  <c r="H27" i="1"/>
  <c r="O26" i="1"/>
  <c r="N26" i="1"/>
  <c r="H26" i="1"/>
  <c r="O25" i="1"/>
  <c r="N25" i="1"/>
  <c r="H25" i="1"/>
  <c r="O24" i="1"/>
  <c r="N24" i="1"/>
  <c r="H24" i="1"/>
  <c r="O23" i="1"/>
  <c r="N23" i="1"/>
  <c r="H23" i="1"/>
  <c r="O22" i="1"/>
  <c r="N22" i="1"/>
  <c r="H22" i="1"/>
  <c r="O21" i="1"/>
  <c r="N21" i="1"/>
  <c r="H21" i="1"/>
  <c r="O20" i="1"/>
  <c r="O43" i="1" s="1"/>
  <c r="N20" i="1"/>
  <c r="N43" i="1" s="1"/>
  <c r="H20" i="1"/>
  <c r="O18" i="1"/>
  <c r="N18" i="1"/>
  <c r="H18" i="1"/>
  <c r="O17" i="1"/>
  <c r="N17" i="1"/>
  <c r="H17" i="1"/>
  <c r="O16" i="1"/>
  <c r="N16" i="1"/>
  <c r="H16" i="1"/>
  <c r="O15" i="1"/>
  <c r="N15" i="1"/>
  <c r="H15" i="1"/>
  <c r="O14" i="1"/>
  <c r="N14" i="1"/>
  <c r="H14" i="1"/>
  <c r="O13" i="1"/>
  <c r="N13" i="1"/>
  <c r="H13" i="1"/>
  <c r="O12" i="1"/>
  <c r="N12" i="1"/>
  <c r="H12" i="1"/>
  <c r="O11" i="1"/>
  <c r="N11" i="1"/>
  <c r="H11" i="1"/>
  <c r="O10" i="1"/>
  <c r="N10" i="1"/>
  <c r="H10" i="1"/>
  <c r="O9" i="1"/>
  <c r="N9" i="1"/>
  <c r="H9" i="1"/>
  <c r="O8" i="1"/>
  <c r="N8" i="1"/>
  <c r="H8" i="1"/>
  <c r="O7" i="1"/>
  <c r="N7" i="1"/>
  <c r="H7" i="1"/>
  <c r="O6" i="1"/>
  <c r="N6" i="1"/>
  <c r="H6" i="1"/>
  <c r="O5" i="1"/>
  <c r="N5" i="1"/>
  <c r="H5" i="1"/>
  <c r="E78" i="6"/>
  <c r="F734" i="5"/>
  <c r="F727" i="5"/>
  <c r="F724" i="5"/>
  <c r="F722" i="5"/>
  <c r="F701" i="5"/>
  <c r="F693" i="5"/>
  <c r="F690" i="5"/>
  <c r="F685" i="5"/>
  <c r="F680" i="5"/>
  <c r="F677" i="5"/>
  <c r="F668" i="5"/>
  <c r="F660" i="5"/>
  <c r="F611" i="5"/>
  <c r="F600" i="5"/>
  <c r="F572" i="5"/>
  <c r="F554" i="5"/>
  <c r="F530" i="5"/>
  <c r="F494" i="5"/>
  <c r="F491" i="5"/>
  <c r="F483" i="5"/>
  <c r="F458" i="5"/>
  <c r="F456" i="5"/>
  <c r="F446" i="5"/>
  <c r="F434" i="5"/>
  <c r="F399" i="5"/>
  <c r="F393" i="5"/>
  <c r="F391" i="5"/>
  <c r="F387" i="5"/>
  <c r="F364" i="5"/>
  <c r="F326" i="5"/>
  <c r="F322" i="5"/>
  <c r="F143" i="5"/>
  <c r="F140" i="5"/>
  <c r="F138" i="5"/>
  <c r="F115" i="5"/>
  <c r="F74" i="5"/>
  <c r="F62" i="5"/>
  <c r="F5" i="5"/>
  <c r="F3" i="5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O4" i="1"/>
  <c r="N4" i="1"/>
  <c r="H4" i="1"/>
  <c r="H11" i="3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H12" i="3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H13" i="3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H14" i="3"/>
  <c r="G68" i="1"/>
  <c r="G67" i="1"/>
  <c r="G66" i="1"/>
  <c r="H15" i="3"/>
  <c r="G81" i="1"/>
  <c r="G80" i="1"/>
  <c r="G79" i="1"/>
  <c r="G78" i="1"/>
  <c r="G77" i="1"/>
  <c r="G76" i="1"/>
  <c r="G75" i="1"/>
  <c r="G74" i="1"/>
  <c r="G73" i="1"/>
  <c r="G72" i="1"/>
  <c r="G71" i="1"/>
  <c r="G70" i="1"/>
  <c r="H16" i="3"/>
  <c r="G93" i="1"/>
  <c r="G92" i="1"/>
  <c r="G91" i="1"/>
  <c r="G90" i="1"/>
  <c r="G89" i="1"/>
  <c r="G88" i="1"/>
  <c r="G87" i="1"/>
  <c r="G86" i="1"/>
  <c r="G85" i="1"/>
  <c r="G84" i="1"/>
  <c r="G83" i="1"/>
  <c r="H17" i="3"/>
  <c r="G106" i="1"/>
  <c r="G105" i="1"/>
  <c r="G104" i="1"/>
  <c r="G103" i="1"/>
  <c r="G102" i="1"/>
  <c r="G101" i="1"/>
  <c r="G100" i="1"/>
  <c r="G99" i="1"/>
  <c r="G98" i="1"/>
  <c r="G97" i="1"/>
  <c r="G96" i="1"/>
  <c r="G95" i="1"/>
  <c r="G113" i="1"/>
  <c r="G112" i="1"/>
  <c r="G111" i="1"/>
  <c r="G110" i="1"/>
  <c r="G109" i="1"/>
  <c r="G108" i="1"/>
  <c r="H18" i="3"/>
  <c r="G124" i="1"/>
  <c r="G123" i="1"/>
  <c r="G122" i="1"/>
  <c r="G121" i="1"/>
  <c r="G120" i="1"/>
  <c r="G119" i="1"/>
  <c r="G118" i="1"/>
  <c r="G117" i="1"/>
  <c r="G116" i="1"/>
  <c r="G115" i="1"/>
  <c r="H19" i="3"/>
  <c r="G136" i="1"/>
  <c r="G135" i="1"/>
  <c r="G134" i="1"/>
  <c r="G133" i="1"/>
  <c r="G132" i="1"/>
  <c r="G131" i="1"/>
  <c r="G130" i="1"/>
  <c r="G129" i="1"/>
  <c r="G128" i="1"/>
  <c r="G127" i="1"/>
  <c r="G126" i="1"/>
  <c r="H20" i="3"/>
  <c r="G149" i="1"/>
  <c r="G148" i="1"/>
  <c r="G147" i="1"/>
  <c r="G146" i="1"/>
  <c r="G145" i="1"/>
  <c r="G144" i="1"/>
  <c r="G143" i="1"/>
  <c r="G142" i="1"/>
  <c r="G141" i="1"/>
  <c r="G140" i="1"/>
  <c r="G139" i="1"/>
  <c r="G138" i="1"/>
  <c r="H21" i="3"/>
  <c r="J21" i="3" s="1"/>
  <c r="G155" i="1"/>
  <c r="I155" i="1" s="1"/>
  <c r="K155" i="1" s="1"/>
  <c r="M155" i="1" s="1"/>
  <c r="G160" i="1"/>
  <c r="G159" i="1"/>
  <c r="G158" i="1"/>
  <c r="G157" i="1"/>
  <c r="G156" i="1"/>
  <c r="G154" i="1"/>
  <c r="G153" i="1"/>
  <c r="G152" i="1"/>
  <c r="G151" i="1"/>
  <c r="H22" i="3"/>
  <c r="J22" i="3" s="1"/>
  <c r="G172" i="1"/>
  <c r="G171" i="1"/>
  <c r="G170" i="1"/>
  <c r="G169" i="1"/>
  <c r="G168" i="1"/>
  <c r="G167" i="1"/>
  <c r="G166" i="1"/>
  <c r="G165" i="1"/>
  <c r="G164" i="1"/>
  <c r="G163" i="1"/>
  <c r="G162" i="1"/>
  <c r="H23" i="3"/>
  <c r="J23" i="3" s="1"/>
  <c r="G181" i="1"/>
  <c r="I181" i="1" s="1"/>
  <c r="K181" i="1" s="1"/>
  <c r="M181" i="1" s="1"/>
  <c r="G192" i="1"/>
  <c r="G191" i="1"/>
  <c r="G190" i="1"/>
  <c r="G189" i="1"/>
  <c r="G188" i="1"/>
  <c r="G187" i="1"/>
  <c r="G186" i="1"/>
  <c r="G185" i="1"/>
  <c r="G184" i="1"/>
  <c r="G183" i="1"/>
  <c r="G182" i="1"/>
  <c r="G180" i="1"/>
  <c r="G179" i="1"/>
  <c r="G178" i="1"/>
  <c r="G177" i="1"/>
  <c r="G176" i="1"/>
  <c r="G175" i="1"/>
  <c r="G174" i="1"/>
  <c r="H24" i="3"/>
  <c r="J24" i="3" s="1"/>
  <c r="D23" i="4"/>
  <c r="D25" i="4" s="1"/>
  <c r="D28" i="4" s="1"/>
  <c r="F736" i="5"/>
  <c r="D197" i="1" s="1"/>
  <c r="D199" i="1"/>
  <c r="D194" i="1"/>
  <c r="D198" i="1" s="1"/>
  <c r="D200" i="1" s="1"/>
  <c r="I4" i="1"/>
  <c r="H19" i="1"/>
  <c r="N19" i="1"/>
  <c r="N194" i="1" s="1"/>
  <c r="O19" i="1"/>
  <c r="O194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0" i="1"/>
  <c r="H43" i="1"/>
  <c r="Q43" i="1" s="1"/>
  <c r="N12" i="3" s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H65" i="1"/>
  <c r="Q65" i="1" s="1"/>
  <c r="N13" i="3" s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6" i="1"/>
  <c r="H69" i="1"/>
  <c r="Q69" i="1" s="1"/>
  <c r="N14" i="3" s="1"/>
  <c r="I67" i="1"/>
  <c r="I68" i="1"/>
  <c r="I70" i="1"/>
  <c r="H82" i="1"/>
  <c r="Q82" i="1" s="1"/>
  <c r="N15" i="3" s="1"/>
  <c r="I71" i="1"/>
  <c r="I72" i="1"/>
  <c r="I73" i="1"/>
  <c r="I74" i="1"/>
  <c r="I75" i="1"/>
  <c r="I76" i="1"/>
  <c r="I77" i="1"/>
  <c r="I78" i="1"/>
  <c r="I79" i="1"/>
  <c r="I80" i="1"/>
  <c r="I81" i="1"/>
  <c r="I83" i="1"/>
  <c r="H94" i="1"/>
  <c r="Q94" i="1" s="1"/>
  <c r="N16" i="3" s="1"/>
  <c r="I84" i="1"/>
  <c r="I85" i="1"/>
  <c r="I86" i="1"/>
  <c r="I87" i="1"/>
  <c r="I88" i="1"/>
  <c r="I89" i="1"/>
  <c r="I90" i="1"/>
  <c r="I91" i="1"/>
  <c r="I92" i="1"/>
  <c r="I93" i="1"/>
  <c r="I95" i="1"/>
  <c r="H107" i="1"/>
  <c r="Q107" i="1" s="1"/>
  <c r="N17" i="3" s="1"/>
  <c r="I96" i="1"/>
  <c r="I97" i="1"/>
  <c r="I98" i="1"/>
  <c r="I99" i="1"/>
  <c r="I100" i="1"/>
  <c r="I101" i="1"/>
  <c r="I102" i="1"/>
  <c r="I103" i="1"/>
  <c r="I104" i="1"/>
  <c r="I105" i="1"/>
  <c r="I106" i="1"/>
  <c r="I108" i="1"/>
  <c r="H114" i="1"/>
  <c r="Q114" i="1" s="1"/>
  <c r="N18" i="3" s="1"/>
  <c r="I109" i="1"/>
  <c r="I110" i="1"/>
  <c r="I111" i="1"/>
  <c r="I112" i="1"/>
  <c r="I113" i="1"/>
  <c r="I115" i="1"/>
  <c r="H125" i="1"/>
  <c r="Q125" i="1" s="1"/>
  <c r="N19" i="3" s="1"/>
  <c r="I116" i="1"/>
  <c r="I117" i="1"/>
  <c r="I118" i="1"/>
  <c r="I119" i="1"/>
  <c r="I120" i="1"/>
  <c r="I121" i="1"/>
  <c r="I122" i="1"/>
  <c r="I123" i="1"/>
  <c r="I124" i="1"/>
  <c r="I126" i="1"/>
  <c r="H137" i="1"/>
  <c r="Q137" i="1" s="1"/>
  <c r="N20" i="3" s="1"/>
  <c r="I127" i="1"/>
  <c r="I128" i="1"/>
  <c r="I129" i="1"/>
  <c r="I130" i="1"/>
  <c r="I131" i="1"/>
  <c r="I132" i="1"/>
  <c r="I133" i="1"/>
  <c r="I134" i="1"/>
  <c r="I135" i="1"/>
  <c r="I136" i="1"/>
  <c r="I138" i="1"/>
  <c r="H150" i="1"/>
  <c r="Q150" i="1" s="1"/>
  <c r="N21" i="3" s="1"/>
  <c r="I139" i="1"/>
  <c r="I140" i="1"/>
  <c r="I141" i="1"/>
  <c r="I142" i="1"/>
  <c r="I143" i="1"/>
  <c r="I144" i="1"/>
  <c r="I145" i="1"/>
  <c r="I146" i="1"/>
  <c r="I147" i="1"/>
  <c r="I148" i="1"/>
  <c r="I149" i="1"/>
  <c r="I151" i="1"/>
  <c r="H161" i="1"/>
  <c r="Q161" i="1" s="1"/>
  <c r="N22" i="3" s="1"/>
  <c r="I152" i="1"/>
  <c r="I153" i="1"/>
  <c r="I154" i="1"/>
  <c r="I156" i="1"/>
  <c r="I157" i="1"/>
  <c r="I158" i="1"/>
  <c r="I159" i="1"/>
  <c r="I160" i="1"/>
  <c r="I162" i="1"/>
  <c r="H173" i="1"/>
  <c r="Q173" i="1" s="1"/>
  <c r="N23" i="3" s="1"/>
  <c r="I163" i="1"/>
  <c r="I164" i="1"/>
  <c r="I165" i="1"/>
  <c r="I166" i="1"/>
  <c r="I167" i="1"/>
  <c r="I168" i="1"/>
  <c r="I169" i="1"/>
  <c r="I170" i="1"/>
  <c r="I171" i="1"/>
  <c r="I172" i="1"/>
  <c r="I174" i="1"/>
  <c r="H193" i="1"/>
  <c r="Q193" i="1" s="1"/>
  <c r="N24" i="3" s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8" i="1"/>
  <c r="I189" i="1"/>
  <c r="I190" i="1"/>
  <c r="I191" i="1"/>
  <c r="I192" i="1"/>
  <c r="D25" i="3"/>
  <c r="J11" i="3"/>
  <c r="J12" i="3"/>
  <c r="J13" i="3"/>
  <c r="J14" i="3"/>
  <c r="J15" i="3"/>
  <c r="J16" i="3"/>
  <c r="J17" i="3"/>
  <c r="J18" i="3"/>
  <c r="J19" i="3"/>
  <c r="J20" i="3"/>
  <c r="Q19" i="1" l="1"/>
  <c r="N11" i="3" s="1"/>
  <c r="I193" i="1"/>
  <c r="U193" i="1" s="1"/>
  <c r="I173" i="1"/>
  <c r="U173" i="1" s="1"/>
  <c r="I161" i="1"/>
  <c r="U161" i="1" s="1"/>
  <c r="I150" i="1"/>
  <c r="U150" i="1" s="1"/>
  <c r="I137" i="1"/>
  <c r="U137" i="1" s="1"/>
  <c r="I125" i="1"/>
  <c r="U125" i="1" s="1"/>
  <c r="I114" i="1"/>
  <c r="U114" i="1" s="1"/>
  <c r="I107" i="1"/>
  <c r="U107" i="1" s="1"/>
  <c r="I94" i="1"/>
  <c r="U94" i="1" s="1"/>
  <c r="I82" i="1"/>
  <c r="U82" i="1" s="1"/>
  <c r="I69" i="1"/>
  <c r="U69" i="1" s="1"/>
  <c r="I65" i="1"/>
  <c r="U65" i="1" s="1"/>
  <c r="I43" i="1"/>
  <c r="U43" i="1" s="1"/>
  <c r="H194" i="1"/>
  <c r="Q194" i="1" s="1"/>
  <c r="I19" i="1"/>
  <c r="J25" i="3"/>
  <c r="I194" i="1" l="1"/>
  <c r="I198" i="1" s="1"/>
  <c r="U19" i="1"/>
  <c r="U194" i="1" s="1"/>
  <c r="J192" i="1"/>
  <c r="J191" i="1"/>
  <c r="J190" i="1"/>
  <c r="J189" i="1"/>
  <c r="J188" i="1"/>
  <c r="J187" i="1"/>
  <c r="J186" i="1"/>
  <c r="J185" i="1"/>
  <c r="J184" i="1"/>
  <c r="J183" i="1"/>
  <c r="J182" i="1"/>
  <c r="J180" i="1"/>
  <c r="J179" i="1"/>
  <c r="J178" i="1"/>
  <c r="J177" i="1"/>
  <c r="J176" i="1"/>
  <c r="J175" i="1"/>
  <c r="J174" i="1"/>
  <c r="J172" i="1"/>
  <c r="J171" i="1"/>
  <c r="J170" i="1"/>
  <c r="J169" i="1"/>
  <c r="J168" i="1"/>
  <c r="J167" i="1"/>
  <c r="J166" i="1"/>
  <c r="J165" i="1"/>
  <c r="J164" i="1"/>
  <c r="J163" i="1"/>
  <c r="J162" i="1"/>
  <c r="J160" i="1"/>
  <c r="J159" i="1"/>
  <c r="J158" i="1"/>
  <c r="J157" i="1"/>
  <c r="J156" i="1"/>
  <c r="J154" i="1"/>
  <c r="J153" i="1"/>
  <c r="J152" i="1"/>
  <c r="J151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6" i="1"/>
  <c r="J135" i="1"/>
  <c r="J134" i="1"/>
  <c r="J133" i="1"/>
  <c r="J132" i="1"/>
  <c r="J131" i="1"/>
  <c r="J130" i="1"/>
  <c r="J129" i="1"/>
  <c r="J128" i="1"/>
  <c r="J127" i="1"/>
  <c r="J126" i="1"/>
  <c r="J124" i="1"/>
  <c r="J123" i="1"/>
  <c r="J122" i="1"/>
  <c r="J121" i="1"/>
  <c r="J120" i="1"/>
  <c r="J119" i="1"/>
  <c r="J118" i="1"/>
  <c r="J117" i="1"/>
  <c r="J116" i="1"/>
  <c r="J115" i="1"/>
  <c r="J113" i="1"/>
  <c r="J112" i="1"/>
  <c r="J111" i="1"/>
  <c r="J110" i="1"/>
  <c r="J109" i="1"/>
  <c r="J108" i="1"/>
  <c r="J106" i="1"/>
  <c r="J105" i="1"/>
  <c r="J104" i="1"/>
  <c r="J103" i="1"/>
  <c r="J102" i="1"/>
  <c r="J101" i="1"/>
  <c r="J100" i="1"/>
  <c r="J99" i="1"/>
  <c r="J98" i="1"/>
  <c r="J97" i="1"/>
  <c r="J96" i="1"/>
  <c r="J95" i="1"/>
  <c r="J93" i="1"/>
  <c r="J92" i="1"/>
  <c r="J91" i="1"/>
  <c r="J90" i="1"/>
  <c r="J89" i="1"/>
  <c r="J88" i="1"/>
  <c r="J87" i="1"/>
  <c r="J86" i="1"/>
  <c r="J85" i="1"/>
  <c r="J84" i="1"/>
  <c r="J83" i="1"/>
  <c r="J81" i="1"/>
  <c r="J80" i="1"/>
  <c r="J79" i="1"/>
  <c r="J78" i="1"/>
  <c r="J77" i="1"/>
  <c r="J76" i="1"/>
  <c r="J75" i="1"/>
  <c r="J74" i="1"/>
  <c r="J73" i="1"/>
  <c r="J72" i="1"/>
  <c r="J71" i="1"/>
  <c r="J70" i="1"/>
  <c r="J6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L4" i="1" l="1"/>
  <c r="K4" i="1"/>
  <c r="L5" i="1"/>
  <c r="K5" i="1"/>
  <c r="M5" i="1" s="1"/>
  <c r="L6" i="1"/>
  <c r="K6" i="1"/>
  <c r="M6" i="1" s="1"/>
  <c r="L7" i="1"/>
  <c r="K7" i="1"/>
  <c r="M7" i="1" s="1"/>
  <c r="L8" i="1"/>
  <c r="K8" i="1"/>
  <c r="M8" i="1" s="1"/>
  <c r="L9" i="1"/>
  <c r="K9" i="1"/>
  <c r="M9" i="1" s="1"/>
  <c r="L10" i="1"/>
  <c r="K10" i="1"/>
  <c r="M10" i="1" s="1"/>
  <c r="L11" i="1"/>
  <c r="K11" i="1"/>
  <c r="M11" i="1" s="1"/>
  <c r="L12" i="1"/>
  <c r="K12" i="1"/>
  <c r="M12" i="1" s="1"/>
  <c r="L13" i="1"/>
  <c r="K13" i="1"/>
  <c r="M13" i="1" s="1"/>
  <c r="L14" i="1"/>
  <c r="K14" i="1"/>
  <c r="M14" i="1" s="1"/>
  <c r="L15" i="1"/>
  <c r="K15" i="1"/>
  <c r="M15" i="1" s="1"/>
  <c r="L16" i="1"/>
  <c r="K16" i="1"/>
  <c r="M16" i="1" s="1"/>
  <c r="L17" i="1"/>
  <c r="K17" i="1"/>
  <c r="M17" i="1" s="1"/>
  <c r="L18" i="1"/>
  <c r="K18" i="1"/>
  <c r="M18" i="1" s="1"/>
  <c r="L20" i="1"/>
  <c r="K20" i="1"/>
  <c r="L21" i="1"/>
  <c r="K21" i="1"/>
  <c r="M21" i="1" s="1"/>
  <c r="L22" i="1"/>
  <c r="K22" i="1"/>
  <c r="M22" i="1" s="1"/>
  <c r="L23" i="1"/>
  <c r="K23" i="1"/>
  <c r="M23" i="1" s="1"/>
  <c r="L24" i="1"/>
  <c r="K24" i="1"/>
  <c r="M24" i="1" s="1"/>
  <c r="L25" i="1"/>
  <c r="K25" i="1"/>
  <c r="M25" i="1" s="1"/>
  <c r="L26" i="1"/>
  <c r="K26" i="1"/>
  <c r="M26" i="1" s="1"/>
  <c r="L27" i="1"/>
  <c r="K27" i="1"/>
  <c r="M27" i="1" s="1"/>
  <c r="L28" i="1"/>
  <c r="K28" i="1"/>
  <c r="M28" i="1" s="1"/>
  <c r="L29" i="1"/>
  <c r="K29" i="1"/>
  <c r="M29" i="1" s="1"/>
  <c r="L30" i="1"/>
  <c r="K30" i="1"/>
  <c r="M30" i="1" s="1"/>
  <c r="L31" i="1"/>
  <c r="K31" i="1"/>
  <c r="M31" i="1" s="1"/>
  <c r="L32" i="1"/>
  <c r="K32" i="1"/>
  <c r="M32" i="1" s="1"/>
  <c r="L33" i="1"/>
  <c r="K33" i="1"/>
  <c r="M33" i="1" s="1"/>
  <c r="L34" i="1"/>
  <c r="K34" i="1"/>
  <c r="M34" i="1" s="1"/>
  <c r="L35" i="1"/>
  <c r="K35" i="1"/>
  <c r="M35" i="1" s="1"/>
  <c r="L36" i="1"/>
  <c r="K36" i="1"/>
  <c r="M36" i="1" s="1"/>
  <c r="L37" i="1"/>
  <c r="K37" i="1"/>
  <c r="M37" i="1" s="1"/>
  <c r="L38" i="1"/>
  <c r="K38" i="1"/>
  <c r="M38" i="1" s="1"/>
  <c r="L39" i="1"/>
  <c r="K39" i="1"/>
  <c r="M39" i="1" s="1"/>
  <c r="L40" i="1"/>
  <c r="K40" i="1"/>
  <c r="M40" i="1" s="1"/>
  <c r="L41" i="1"/>
  <c r="K41" i="1"/>
  <c r="M41" i="1" s="1"/>
  <c r="L42" i="1"/>
  <c r="K42" i="1"/>
  <c r="M42" i="1" s="1"/>
  <c r="L44" i="1"/>
  <c r="K44" i="1"/>
  <c r="L45" i="1"/>
  <c r="K45" i="1"/>
  <c r="M45" i="1" s="1"/>
  <c r="L46" i="1"/>
  <c r="K46" i="1"/>
  <c r="M46" i="1" s="1"/>
  <c r="L47" i="1"/>
  <c r="K47" i="1"/>
  <c r="M47" i="1" s="1"/>
  <c r="L48" i="1"/>
  <c r="K48" i="1"/>
  <c r="M48" i="1" s="1"/>
  <c r="L49" i="1"/>
  <c r="K49" i="1"/>
  <c r="M49" i="1" s="1"/>
  <c r="L50" i="1"/>
  <c r="K50" i="1"/>
  <c r="M50" i="1" s="1"/>
  <c r="L51" i="1"/>
  <c r="K51" i="1"/>
  <c r="M51" i="1" s="1"/>
  <c r="L52" i="1"/>
  <c r="K52" i="1"/>
  <c r="M52" i="1" s="1"/>
  <c r="L53" i="1"/>
  <c r="K53" i="1"/>
  <c r="M53" i="1" s="1"/>
  <c r="L54" i="1"/>
  <c r="K54" i="1"/>
  <c r="M54" i="1" s="1"/>
  <c r="L55" i="1"/>
  <c r="K55" i="1"/>
  <c r="M55" i="1" s="1"/>
  <c r="L56" i="1"/>
  <c r="K56" i="1"/>
  <c r="M56" i="1" s="1"/>
  <c r="L57" i="1"/>
  <c r="K57" i="1"/>
  <c r="M57" i="1" s="1"/>
  <c r="L58" i="1"/>
  <c r="K58" i="1"/>
  <c r="M58" i="1" s="1"/>
  <c r="L59" i="1"/>
  <c r="K59" i="1"/>
  <c r="M59" i="1" s="1"/>
  <c r="L60" i="1"/>
  <c r="K60" i="1"/>
  <c r="M60" i="1" s="1"/>
  <c r="L61" i="1"/>
  <c r="K61" i="1"/>
  <c r="M61" i="1" s="1"/>
  <c r="L62" i="1"/>
  <c r="K62" i="1"/>
  <c r="M62" i="1" s="1"/>
  <c r="L63" i="1"/>
  <c r="K63" i="1"/>
  <c r="M63" i="1" s="1"/>
  <c r="L64" i="1"/>
  <c r="K64" i="1"/>
  <c r="M64" i="1" s="1"/>
  <c r="L66" i="1"/>
  <c r="K66" i="1"/>
  <c r="L67" i="1"/>
  <c r="K67" i="1"/>
  <c r="M67" i="1" s="1"/>
  <c r="L68" i="1"/>
  <c r="K68" i="1"/>
  <c r="M68" i="1" s="1"/>
  <c r="L70" i="1"/>
  <c r="K70" i="1"/>
  <c r="L71" i="1"/>
  <c r="K71" i="1"/>
  <c r="M71" i="1" s="1"/>
  <c r="L72" i="1"/>
  <c r="K72" i="1"/>
  <c r="M72" i="1" s="1"/>
  <c r="L73" i="1"/>
  <c r="K73" i="1"/>
  <c r="M73" i="1" s="1"/>
  <c r="L74" i="1"/>
  <c r="K74" i="1"/>
  <c r="M74" i="1" s="1"/>
  <c r="L75" i="1"/>
  <c r="K75" i="1"/>
  <c r="M75" i="1" s="1"/>
  <c r="L76" i="1"/>
  <c r="K76" i="1"/>
  <c r="M76" i="1" s="1"/>
  <c r="L77" i="1"/>
  <c r="K77" i="1"/>
  <c r="M77" i="1" s="1"/>
  <c r="L78" i="1"/>
  <c r="K78" i="1"/>
  <c r="M78" i="1" s="1"/>
  <c r="L79" i="1"/>
  <c r="K79" i="1"/>
  <c r="M79" i="1" s="1"/>
  <c r="L80" i="1"/>
  <c r="K80" i="1"/>
  <c r="M80" i="1" s="1"/>
  <c r="L81" i="1"/>
  <c r="K81" i="1"/>
  <c r="M81" i="1" s="1"/>
  <c r="L83" i="1"/>
  <c r="K83" i="1"/>
  <c r="L84" i="1"/>
  <c r="K84" i="1"/>
  <c r="M84" i="1" s="1"/>
  <c r="L85" i="1"/>
  <c r="K85" i="1"/>
  <c r="M85" i="1" s="1"/>
  <c r="L86" i="1"/>
  <c r="K86" i="1"/>
  <c r="M86" i="1" s="1"/>
  <c r="L87" i="1"/>
  <c r="K87" i="1"/>
  <c r="M87" i="1" s="1"/>
  <c r="L88" i="1"/>
  <c r="K88" i="1"/>
  <c r="M88" i="1" s="1"/>
  <c r="L89" i="1"/>
  <c r="K89" i="1"/>
  <c r="M89" i="1" s="1"/>
  <c r="L90" i="1"/>
  <c r="K90" i="1"/>
  <c r="M90" i="1" s="1"/>
  <c r="L91" i="1"/>
  <c r="K91" i="1"/>
  <c r="M91" i="1" s="1"/>
  <c r="L92" i="1"/>
  <c r="K92" i="1"/>
  <c r="M92" i="1" s="1"/>
  <c r="L93" i="1"/>
  <c r="K93" i="1"/>
  <c r="M93" i="1" s="1"/>
  <c r="L95" i="1"/>
  <c r="K95" i="1"/>
  <c r="L96" i="1"/>
  <c r="K96" i="1"/>
  <c r="M96" i="1" s="1"/>
  <c r="L97" i="1"/>
  <c r="K97" i="1"/>
  <c r="M97" i="1" s="1"/>
  <c r="L98" i="1"/>
  <c r="K98" i="1"/>
  <c r="M98" i="1" s="1"/>
  <c r="L99" i="1"/>
  <c r="K99" i="1"/>
  <c r="M99" i="1" s="1"/>
  <c r="L100" i="1"/>
  <c r="K100" i="1"/>
  <c r="M100" i="1" s="1"/>
  <c r="L101" i="1"/>
  <c r="K101" i="1"/>
  <c r="M101" i="1" s="1"/>
  <c r="L102" i="1"/>
  <c r="K102" i="1"/>
  <c r="M102" i="1" s="1"/>
  <c r="L103" i="1"/>
  <c r="K103" i="1"/>
  <c r="M103" i="1" s="1"/>
  <c r="L104" i="1"/>
  <c r="K104" i="1"/>
  <c r="M104" i="1" s="1"/>
  <c r="L105" i="1"/>
  <c r="K105" i="1"/>
  <c r="M105" i="1" s="1"/>
  <c r="L106" i="1"/>
  <c r="K106" i="1"/>
  <c r="M106" i="1" s="1"/>
  <c r="L108" i="1"/>
  <c r="K108" i="1"/>
  <c r="L109" i="1"/>
  <c r="K109" i="1"/>
  <c r="M109" i="1" s="1"/>
  <c r="L110" i="1"/>
  <c r="K110" i="1"/>
  <c r="M110" i="1" s="1"/>
  <c r="L111" i="1"/>
  <c r="K111" i="1"/>
  <c r="M111" i="1" s="1"/>
  <c r="L112" i="1"/>
  <c r="K112" i="1"/>
  <c r="M112" i="1" s="1"/>
  <c r="L113" i="1"/>
  <c r="K113" i="1"/>
  <c r="M113" i="1" s="1"/>
  <c r="L115" i="1"/>
  <c r="K115" i="1"/>
  <c r="L116" i="1"/>
  <c r="K116" i="1"/>
  <c r="M116" i="1" s="1"/>
  <c r="L117" i="1"/>
  <c r="K117" i="1"/>
  <c r="M117" i="1" s="1"/>
  <c r="L118" i="1"/>
  <c r="K118" i="1"/>
  <c r="M118" i="1" s="1"/>
  <c r="L119" i="1"/>
  <c r="K119" i="1"/>
  <c r="M119" i="1" s="1"/>
  <c r="L120" i="1"/>
  <c r="K120" i="1"/>
  <c r="M120" i="1" s="1"/>
  <c r="L121" i="1"/>
  <c r="K121" i="1"/>
  <c r="M121" i="1" s="1"/>
  <c r="L122" i="1"/>
  <c r="K122" i="1"/>
  <c r="M122" i="1" s="1"/>
  <c r="L123" i="1"/>
  <c r="K123" i="1"/>
  <c r="M123" i="1" s="1"/>
  <c r="L124" i="1"/>
  <c r="K124" i="1"/>
  <c r="M124" i="1" s="1"/>
  <c r="L126" i="1"/>
  <c r="K126" i="1"/>
  <c r="L127" i="1"/>
  <c r="K127" i="1"/>
  <c r="M127" i="1" s="1"/>
  <c r="L128" i="1"/>
  <c r="K128" i="1"/>
  <c r="M128" i="1" s="1"/>
  <c r="L129" i="1"/>
  <c r="K129" i="1"/>
  <c r="M129" i="1" s="1"/>
  <c r="L130" i="1"/>
  <c r="K130" i="1"/>
  <c r="M130" i="1" s="1"/>
  <c r="L131" i="1"/>
  <c r="K131" i="1"/>
  <c r="M131" i="1" s="1"/>
  <c r="L132" i="1"/>
  <c r="K132" i="1"/>
  <c r="M132" i="1" s="1"/>
  <c r="L133" i="1"/>
  <c r="K133" i="1"/>
  <c r="M133" i="1" s="1"/>
  <c r="L134" i="1"/>
  <c r="K134" i="1"/>
  <c r="M134" i="1" s="1"/>
  <c r="L135" i="1"/>
  <c r="K135" i="1"/>
  <c r="M135" i="1" s="1"/>
  <c r="L136" i="1"/>
  <c r="K136" i="1"/>
  <c r="M136" i="1" s="1"/>
  <c r="L138" i="1"/>
  <c r="K138" i="1"/>
  <c r="L139" i="1"/>
  <c r="K139" i="1"/>
  <c r="M139" i="1" s="1"/>
  <c r="L140" i="1"/>
  <c r="K140" i="1"/>
  <c r="M140" i="1" s="1"/>
  <c r="L141" i="1"/>
  <c r="K141" i="1"/>
  <c r="M141" i="1" s="1"/>
  <c r="L142" i="1"/>
  <c r="K142" i="1"/>
  <c r="M142" i="1" s="1"/>
  <c r="L143" i="1"/>
  <c r="K143" i="1"/>
  <c r="M143" i="1" s="1"/>
  <c r="L144" i="1"/>
  <c r="K144" i="1"/>
  <c r="M144" i="1" s="1"/>
  <c r="L145" i="1"/>
  <c r="K145" i="1"/>
  <c r="M145" i="1" s="1"/>
  <c r="L146" i="1"/>
  <c r="K146" i="1"/>
  <c r="M146" i="1" s="1"/>
  <c r="L147" i="1"/>
  <c r="K147" i="1"/>
  <c r="M147" i="1" s="1"/>
  <c r="L148" i="1"/>
  <c r="K148" i="1"/>
  <c r="M148" i="1" s="1"/>
  <c r="L149" i="1"/>
  <c r="K149" i="1"/>
  <c r="M149" i="1" s="1"/>
  <c r="L151" i="1"/>
  <c r="K151" i="1"/>
  <c r="L152" i="1"/>
  <c r="K152" i="1"/>
  <c r="M152" i="1" s="1"/>
  <c r="L153" i="1"/>
  <c r="K153" i="1"/>
  <c r="M153" i="1" s="1"/>
  <c r="L154" i="1"/>
  <c r="K154" i="1"/>
  <c r="M154" i="1" s="1"/>
  <c r="L156" i="1"/>
  <c r="K156" i="1"/>
  <c r="M156" i="1" s="1"/>
  <c r="L157" i="1"/>
  <c r="K157" i="1"/>
  <c r="M157" i="1" s="1"/>
  <c r="L158" i="1"/>
  <c r="K158" i="1"/>
  <c r="M158" i="1" s="1"/>
  <c r="L159" i="1"/>
  <c r="K159" i="1"/>
  <c r="M159" i="1" s="1"/>
  <c r="L160" i="1"/>
  <c r="K160" i="1"/>
  <c r="M160" i="1" s="1"/>
  <c r="L162" i="1"/>
  <c r="K162" i="1"/>
  <c r="L163" i="1"/>
  <c r="K163" i="1"/>
  <c r="M163" i="1" s="1"/>
  <c r="L164" i="1"/>
  <c r="K164" i="1"/>
  <c r="M164" i="1" s="1"/>
  <c r="L165" i="1"/>
  <c r="K165" i="1"/>
  <c r="M165" i="1" s="1"/>
  <c r="L166" i="1"/>
  <c r="K166" i="1"/>
  <c r="M166" i="1" s="1"/>
  <c r="L167" i="1"/>
  <c r="K167" i="1"/>
  <c r="M167" i="1" s="1"/>
  <c r="L168" i="1"/>
  <c r="K168" i="1"/>
  <c r="M168" i="1" s="1"/>
  <c r="L169" i="1"/>
  <c r="K169" i="1"/>
  <c r="M169" i="1" s="1"/>
  <c r="L170" i="1"/>
  <c r="K170" i="1"/>
  <c r="M170" i="1" s="1"/>
  <c r="L171" i="1"/>
  <c r="K171" i="1"/>
  <c r="M171" i="1" s="1"/>
  <c r="L172" i="1"/>
  <c r="K172" i="1"/>
  <c r="M172" i="1" s="1"/>
  <c r="L174" i="1"/>
  <c r="K174" i="1"/>
  <c r="L175" i="1"/>
  <c r="K175" i="1"/>
  <c r="M175" i="1" s="1"/>
  <c r="L176" i="1"/>
  <c r="K176" i="1"/>
  <c r="M176" i="1" s="1"/>
  <c r="L177" i="1"/>
  <c r="K177" i="1"/>
  <c r="M177" i="1" s="1"/>
  <c r="L178" i="1"/>
  <c r="K178" i="1"/>
  <c r="M178" i="1" s="1"/>
  <c r="L179" i="1"/>
  <c r="K179" i="1"/>
  <c r="M179" i="1" s="1"/>
  <c r="L180" i="1"/>
  <c r="K180" i="1"/>
  <c r="M180" i="1" s="1"/>
  <c r="L182" i="1"/>
  <c r="K182" i="1"/>
  <c r="M182" i="1" s="1"/>
  <c r="L183" i="1"/>
  <c r="K183" i="1"/>
  <c r="M183" i="1" s="1"/>
  <c r="L184" i="1"/>
  <c r="K184" i="1"/>
  <c r="M184" i="1" s="1"/>
  <c r="L185" i="1"/>
  <c r="K185" i="1"/>
  <c r="M185" i="1" s="1"/>
  <c r="L186" i="1"/>
  <c r="K186" i="1"/>
  <c r="M186" i="1" s="1"/>
  <c r="L187" i="1"/>
  <c r="K187" i="1"/>
  <c r="M187" i="1" s="1"/>
  <c r="L188" i="1"/>
  <c r="K188" i="1"/>
  <c r="M188" i="1" s="1"/>
  <c r="L189" i="1"/>
  <c r="K189" i="1"/>
  <c r="M189" i="1" s="1"/>
  <c r="L190" i="1"/>
  <c r="K190" i="1"/>
  <c r="M190" i="1" s="1"/>
  <c r="L191" i="1"/>
  <c r="K191" i="1"/>
  <c r="M191" i="1" s="1"/>
  <c r="L192" i="1"/>
  <c r="K192" i="1"/>
  <c r="M192" i="1" s="1"/>
  <c r="K193" i="1" l="1"/>
  <c r="F24" i="3" s="1"/>
  <c r="L24" i="3" s="1"/>
  <c r="P24" i="3" s="1"/>
  <c r="M174" i="1"/>
  <c r="M193" i="1" s="1"/>
  <c r="L193" i="1"/>
  <c r="K173" i="1"/>
  <c r="F23" i="3" s="1"/>
  <c r="L23" i="3" s="1"/>
  <c r="P23" i="3" s="1"/>
  <c r="M162" i="1"/>
  <c r="M173" i="1" s="1"/>
  <c r="L173" i="1"/>
  <c r="K161" i="1"/>
  <c r="F22" i="3" s="1"/>
  <c r="L22" i="3" s="1"/>
  <c r="P22" i="3" s="1"/>
  <c r="M151" i="1"/>
  <c r="M161" i="1" s="1"/>
  <c r="L161" i="1"/>
  <c r="K150" i="1"/>
  <c r="F21" i="3" s="1"/>
  <c r="L21" i="3" s="1"/>
  <c r="P21" i="3" s="1"/>
  <c r="M138" i="1"/>
  <c r="M150" i="1" s="1"/>
  <c r="L150" i="1"/>
  <c r="K137" i="1"/>
  <c r="F20" i="3" s="1"/>
  <c r="L20" i="3" s="1"/>
  <c r="P20" i="3" s="1"/>
  <c r="M126" i="1"/>
  <c r="M137" i="1" s="1"/>
  <c r="L137" i="1"/>
  <c r="K125" i="1"/>
  <c r="F19" i="3" s="1"/>
  <c r="L19" i="3" s="1"/>
  <c r="P19" i="3" s="1"/>
  <c r="M115" i="1"/>
  <c r="M125" i="1" s="1"/>
  <c r="L125" i="1"/>
  <c r="K114" i="1"/>
  <c r="F18" i="3" s="1"/>
  <c r="L18" i="3" s="1"/>
  <c r="P18" i="3" s="1"/>
  <c r="M108" i="1"/>
  <c r="M114" i="1" s="1"/>
  <c r="L114" i="1"/>
  <c r="K107" i="1"/>
  <c r="F17" i="3" s="1"/>
  <c r="L17" i="3" s="1"/>
  <c r="P17" i="3" s="1"/>
  <c r="M95" i="1"/>
  <c r="M107" i="1" s="1"/>
  <c r="L107" i="1"/>
  <c r="K94" i="1"/>
  <c r="F16" i="3" s="1"/>
  <c r="L16" i="3" s="1"/>
  <c r="P16" i="3" s="1"/>
  <c r="M83" i="1"/>
  <c r="M94" i="1" s="1"/>
  <c r="L94" i="1"/>
  <c r="K82" i="1"/>
  <c r="F15" i="3" s="1"/>
  <c r="L15" i="3" s="1"/>
  <c r="P15" i="3" s="1"/>
  <c r="M70" i="1"/>
  <c r="M82" i="1" s="1"/>
  <c r="L82" i="1"/>
  <c r="K69" i="1"/>
  <c r="F14" i="3" s="1"/>
  <c r="L14" i="3" s="1"/>
  <c r="P14" i="3" s="1"/>
  <c r="M66" i="1"/>
  <c r="M69" i="1" s="1"/>
  <c r="L69" i="1"/>
  <c r="K65" i="1"/>
  <c r="F13" i="3" s="1"/>
  <c r="L13" i="3" s="1"/>
  <c r="P13" i="3" s="1"/>
  <c r="M44" i="1"/>
  <c r="M65" i="1" s="1"/>
  <c r="L65" i="1"/>
  <c r="K43" i="1"/>
  <c r="F12" i="3" s="1"/>
  <c r="L12" i="3" s="1"/>
  <c r="P12" i="3" s="1"/>
  <c r="M20" i="1"/>
  <c r="M43" i="1" s="1"/>
  <c r="L43" i="1"/>
  <c r="K19" i="1"/>
  <c r="M4" i="1"/>
  <c r="M19" i="1" s="1"/>
  <c r="M194" i="1" s="1"/>
  <c r="L19" i="1"/>
  <c r="L194" i="1" s="1"/>
  <c r="R12" i="3" l="1"/>
  <c r="F12" i="4" s="1"/>
  <c r="H12" i="4" s="1"/>
  <c r="R13" i="3"/>
  <c r="F13" i="4" s="1"/>
  <c r="H13" i="4" s="1"/>
  <c r="R14" i="3"/>
  <c r="F14" i="4" s="1"/>
  <c r="H14" i="4" s="1"/>
  <c r="R15" i="3"/>
  <c r="F15" i="4" s="1"/>
  <c r="H15" i="4" s="1"/>
  <c r="R16" i="3"/>
  <c r="F16" i="4" s="1"/>
  <c r="H16" i="4" s="1"/>
  <c r="R17" i="3"/>
  <c r="F17" i="4" s="1"/>
  <c r="H17" i="4" s="1"/>
  <c r="R18" i="3"/>
  <c r="F18" i="4" s="1"/>
  <c r="H18" i="4" s="1"/>
  <c r="R19" i="3"/>
  <c r="F19" i="4" s="1"/>
  <c r="H19" i="4" s="1"/>
  <c r="R20" i="3"/>
  <c r="F20" i="4" s="1"/>
  <c r="H20" i="4" s="1"/>
  <c r="R21" i="3"/>
  <c r="F21" i="4" s="1"/>
  <c r="H21" i="4" s="1"/>
  <c r="R22" i="3"/>
  <c r="F22" i="4" s="1"/>
  <c r="H22" i="4" s="1"/>
  <c r="R23" i="3"/>
  <c r="F23" i="4" s="1"/>
  <c r="H23" i="4" s="1"/>
  <c r="R24" i="3"/>
  <c r="F24" i="4" s="1"/>
  <c r="H24" i="4" s="1"/>
  <c r="K194" i="1"/>
  <c r="K197" i="1" s="1"/>
  <c r="F11" i="3"/>
  <c r="F25" i="3" l="1"/>
  <c r="L11" i="3"/>
  <c r="P11" i="3" l="1"/>
  <c r="R11" i="3" s="1"/>
  <c r="L25" i="3"/>
  <c r="F11" i="4" l="1"/>
  <c r="H11" i="4" s="1"/>
  <c r="H25" i="4" s="1"/>
  <c r="P25" i="3"/>
  <c r="R25" i="3" s="1"/>
  <c r="F25" i="4" l="1"/>
  <c r="H28" i="4"/>
  <c r="H29" i="4" s="1"/>
</calcChain>
</file>

<file path=xl/sharedStrings.xml><?xml version="1.0" encoding="utf-8"?>
<sst xmlns="http://schemas.openxmlformats.org/spreadsheetml/2006/main" count="4188" uniqueCount="520">
  <si>
    <t>39000-Structures &amp; Improvements</t>
  </si>
  <si>
    <t>39009-Improv. to Leased Premises</t>
  </si>
  <si>
    <t>39100-Office Furniture &amp; Equipment</t>
  </si>
  <si>
    <t>39200-Transportation Equipment</t>
  </si>
  <si>
    <t>39400-Tools, Shop, &amp; Garage Equip.</t>
  </si>
  <si>
    <t>39700-Communication Equipment</t>
  </si>
  <si>
    <t>39800-Miscellaneous Equipment</t>
  </si>
  <si>
    <t>39900-Other Tangible Property</t>
  </si>
  <si>
    <t>39901-Oth Tang Prop - Servers - H/W</t>
  </si>
  <si>
    <t>39902-Oth Tang Prop - Servers - S/W</t>
  </si>
  <si>
    <t>39903-Oth Tang Prop - Network - H/W</t>
  </si>
  <si>
    <t>39906-Oth Tang Prop - PC Hardware</t>
  </si>
  <si>
    <t>39907-Oth Tang Prop - PC Software</t>
  </si>
  <si>
    <t>39908-Oth Tang Prop - Appl Software</t>
  </si>
  <si>
    <t xml:space="preserve">Net  </t>
  </si>
  <si>
    <t>Theoretical</t>
  </si>
  <si>
    <t>Composite</t>
  </si>
  <si>
    <t>Plant Balance</t>
  </si>
  <si>
    <t>Salvage</t>
  </si>
  <si>
    <t>Reserve</t>
  </si>
  <si>
    <t>Proration</t>
  </si>
  <si>
    <t>Allocated</t>
  </si>
  <si>
    <t>Annual</t>
  </si>
  <si>
    <t xml:space="preserve">Remaining  </t>
  </si>
  <si>
    <t xml:space="preserve">Book </t>
  </si>
  <si>
    <t>TR to Book</t>
  </si>
  <si>
    <t>Account</t>
  </si>
  <si>
    <t>Vintage</t>
  </si>
  <si>
    <t>Age</t>
  </si>
  <si>
    <t>ASL</t>
  </si>
  <si>
    <t>RL</t>
  </si>
  <si>
    <t>%</t>
  </si>
  <si>
    <t>0% Salvage</t>
  </si>
  <si>
    <t>w/NS</t>
  </si>
  <si>
    <t>Factor</t>
  </si>
  <si>
    <t>Life Reserve</t>
  </si>
  <si>
    <t>COR Reserve</t>
  </si>
  <si>
    <t>Test</t>
  </si>
  <si>
    <t>Accrual</t>
  </si>
  <si>
    <t>Life</t>
  </si>
  <si>
    <t>Difference</t>
  </si>
  <si>
    <t>Atmos Energy - Shared Services Unit</t>
  </si>
  <si>
    <t>Proposed Depreciation Parameters</t>
  </si>
  <si>
    <t>Depreciation Study as of September 30, 2022</t>
  </si>
  <si>
    <t>Proposed 2022</t>
  </si>
  <si>
    <t>Gross</t>
  </si>
  <si>
    <t>Cost of</t>
  </si>
  <si>
    <t>Net</t>
  </si>
  <si>
    <t>Description</t>
  </si>
  <si>
    <t>Curve</t>
  </si>
  <si>
    <t>Removal</t>
  </si>
  <si>
    <t>DIVISION 002 - SSU GENERAL OFFICE AND DIVISION 12 - SSU CUSTOMER SUPPORT</t>
  </si>
  <si>
    <t>Structure &amp; Improvements</t>
  </si>
  <si>
    <t>R2</t>
  </si>
  <si>
    <t>Improvements - Leased</t>
  </si>
  <si>
    <t>R4</t>
  </si>
  <si>
    <t>Office Furniture &amp; Equipment</t>
  </si>
  <si>
    <t>Transportation Equipment</t>
  </si>
  <si>
    <t>L5</t>
  </si>
  <si>
    <t>Tools, Shop, &amp; Garage Equipment</t>
  </si>
  <si>
    <t xml:space="preserve">S4 </t>
  </si>
  <si>
    <t>Laboratory Equipment</t>
  </si>
  <si>
    <t>Communication Equipment</t>
  </si>
  <si>
    <t>Miscellaneous Equipment</t>
  </si>
  <si>
    <t>S2.5</t>
  </si>
  <si>
    <t>Other Tangible Equipment</t>
  </si>
  <si>
    <t>R3</t>
  </si>
  <si>
    <t>Servers-Hardware</t>
  </si>
  <si>
    <t>Servers-Software</t>
  </si>
  <si>
    <t>Network Hardware</t>
  </si>
  <si>
    <t>Pc Hardware</t>
  </si>
  <si>
    <t>Pc Software</t>
  </si>
  <si>
    <t>Application Software</t>
  </si>
  <si>
    <t>L1.5</t>
  </si>
  <si>
    <t>Appendix B</t>
  </si>
  <si>
    <t>Atmos Energy - Shared Services</t>
  </si>
  <si>
    <t xml:space="preserve"> Calculation of Depreciation Annual Accrual and Rate </t>
  </si>
  <si>
    <t>With Reserve Reallocation</t>
  </si>
  <si>
    <t xml:space="preserve"> </t>
  </si>
  <si>
    <t>Net Salvage</t>
  </si>
  <si>
    <t>Unaccrued</t>
  </si>
  <si>
    <t xml:space="preserve">Remaining </t>
  </si>
  <si>
    <t>Book Reserve</t>
  </si>
  <si>
    <t>Amount</t>
  </si>
  <si>
    <t>Balance</t>
  </si>
  <si>
    <t>Rate</t>
  </si>
  <si>
    <t>(a)</t>
  </si>
  <si>
    <t>(b)</t>
  </si>
  <si>
    <t xml:space="preserve">    (c)</t>
  </si>
  <si>
    <t>(d)</t>
  </si>
  <si>
    <t>(e)</t>
  </si>
  <si>
    <t>(f)</t>
  </si>
  <si>
    <t>(g)</t>
  </si>
  <si>
    <t>(h)</t>
  </si>
  <si>
    <t>(i)</t>
  </si>
  <si>
    <t>(j)</t>
  </si>
  <si>
    <t xml:space="preserve">Structures &amp; Improvements </t>
  </si>
  <si>
    <t>Tools Shop And Garage</t>
  </si>
  <si>
    <t>PC Hardware</t>
  </si>
  <si>
    <t>PC Software</t>
  </si>
  <si>
    <t>Total Depreciable Plant</t>
  </si>
  <si>
    <t>At September 30, 2022</t>
  </si>
  <si>
    <t>Appendix A</t>
  </si>
  <si>
    <t>Depreciation Study Annual Depreciation Rates and Accruals</t>
  </si>
  <si>
    <t>Company</t>
  </si>
  <si>
    <t>Business Segment</t>
  </si>
  <si>
    <t>Utility Account</t>
  </si>
  <si>
    <t>Retirement Unit</t>
  </si>
  <si>
    <t>Activity Cost</t>
  </si>
  <si>
    <t>010 Atmos Regulated Shared Services</t>
  </si>
  <si>
    <t>002 - Dallas Atmos Rate Division</t>
  </si>
  <si>
    <t>GEN-39100-Chair</t>
  </si>
  <si>
    <t>2002</t>
  </si>
  <si>
    <t>GEN-39800-Microwave Oven</t>
  </si>
  <si>
    <t>2003</t>
  </si>
  <si>
    <t>GEN-39908-Computer Software</t>
  </si>
  <si>
    <t>2006</t>
  </si>
  <si>
    <t>GEN-39100-Ice Maker</t>
  </si>
  <si>
    <t>2007</t>
  </si>
  <si>
    <t>GEN-39100-Carpet</t>
  </si>
  <si>
    <t>39005-G-Structures &amp; Improvements</t>
  </si>
  <si>
    <t>GEN-39005-G-Building</t>
  </si>
  <si>
    <t>2009</t>
  </si>
  <si>
    <t>GEN-39100-Desk</t>
  </si>
  <si>
    <t>2005</t>
  </si>
  <si>
    <t>GEN-39903-Network Hardware</t>
  </si>
  <si>
    <t>2011</t>
  </si>
  <si>
    <t>GEN-39400-Grease Gun</t>
  </si>
  <si>
    <t>GEN-39000-Drapes</t>
  </si>
  <si>
    <t>2013</t>
  </si>
  <si>
    <t>GEN-39800-Fire Extinguisher</t>
  </si>
  <si>
    <t>2014</t>
  </si>
  <si>
    <t>GEN-39902-Server Software</t>
  </si>
  <si>
    <t>GEN-39800-Refrigerator</t>
  </si>
  <si>
    <t>GEN-39902-Computer Software</t>
  </si>
  <si>
    <t>GEN-39100-Projector Screen</t>
  </si>
  <si>
    <t>2015</t>
  </si>
  <si>
    <t>GEN-39901-Server Hardware</t>
  </si>
  <si>
    <t>39928-Oth Tang Prop-Appl SW-AEAM</t>
  </si>
  <si>
    <t>GEN-39928-Computer Software-AEAM</t>
  </si>
  <si>
    <t>39120-Office Furniture &amp; Equip-AEAM</t>
  </si>
  <si>
    <t>GEN-39120-File Cabinet-AEAM</t>
  </si>
  <si>
    <t>2008</t>
  </si>
  <si>
    <t>39926-OthTang Prop-PC Hardware-AEAM</t>
  </si>
  <si>
    <t>GEN-39926-Computer Hardware-AEAM</t>
  </si>
  <si>
    <t>GEN-39926-Computer Equip-AEAM</t>
  </si>
  <si>
    <t>GEN-39100-Workstations</t>
  </si>
  <si>
    <t>2016</t>
  </si>
  <si>
    <t>GEN-39100-Table</t>
  </si>
  <si>
    <t>GEN-39100-Audio &amp; Video Equip</t>
  </si>
  <si>
    <t>2017</t>
  </si>
  <si>
    <t>GEN-39906-Laptop</t>
  </si>
  <si>
    <t>2018</t>
  </si>
  <si>
    <t>GEN-39100-Art Work &amp; Decorations</t>
  </si>
  <si>
    <t>39938-ALGN-Oth Tang Prop-Appl SW</t>
  </si>
  <si>
    <t>GEN-39938-ALGN-Computer Software</t>
  </si>
  <si>
    <t>2019</t>
  </si>
  <si>
    <t>GEN-39100-Computer Hardware</t>
  </si>
  <si>
    <t>39922-OthTang Prop-Servers-S/W-AEAM</t>
  </si>
  <si>
    <t>GEN-39922-Computer Software-AEAM</t>
  </si>
  <si>
    <t>2020</t>
  </si>
  <si>
    <t>GEN-39908-Computer Hardware</t>
  </si>
  <si>
    <t>GEN-39901-Computer Hardware</t>
  </si>
  <si>
    <t>2021</t>
  </si>
  <si>
    <t>GEN-39901-Computer Software</t>
  </si>
  <si>
    <t>2022</t>
  </si>
  <si>
    <t>GEN-39908-Communication Equip</t>
  </si>
  <si>
    <t>Non Unitized Retirement Unit</t>
  </si>
  <si>
    <t>2001</t>
  </si>
  <si>
    <t>39104-G-Office Furniture &amp; Equip.</t>
  </si>
  <si>
    <t>GEN-39104-G-Office Furn &amp; Equip</t>
  </si>
  <si>
    <t>GEN-39100-Miscellaneous Equip</t>
  </si>
  <si>
    <t>1999</t>
  </si>
  <si>
    <t>1996</t>
  </si>
  <si>
    <t>39009-Carpet</t>
  </si>
  <si>
    <t>39009-Wood Flooring</t>
  </si>
  <si>
    <t>2012</t>
  </si>
  <si>
    <t>39009-Furniture</t>
  </si>
  <si>
    <t>GEN-39700-Audio &amp; Video Equip</t>
  </si>
  <si>
    <t>GEN-39000-Security System</t>
  </si>
  <si>
    <t>GEN-39000-Audio &amp; Video Equip</t>
  </si>
  <si>
    <t>GEN-39400-Tapping Machine</t>
  </si>
  <si>
    <t>GEN-39000-Miscellaneous Equip</t>
  </si>
  <si>
    <t>GEN-39907-Computer Software</t>
  </si>
  <si>
    <t>GEN-39100-Modular Furniture &amp; Equip</t>
  </si>
  <si>
    <t>GEN-39100-Overhead Projector</t>
  </si>
  <si>
    <t>GEN-39000-Structures &amp; Improvements</t>
  </si>
  <si>
    <t>GEN-39009-Structures &amp; Improvements</t>
  </si>
  <si>
    <t>GEN-39120-Audio &amp; Video Equip-AEAM</t>
  </si>
  <si>
    <t>GEN-39120-Storage Cabinet-AEAM</t>
  </si>
  <si>
    <t>39820-Miscellaneous Equipment-AEAM</t>
  </si>
  <si>
    <t>GEN-39820-Power Gen Tank Bat-AEAM</t>
  </si>
  <si>
    <t>GEN-39100-Credenza</t>
  </si>
  <si>
    <t>GEN-39938-ALGN-Application Software</t>
  </si>
  <si>
    <t>GEN-39928-Oth Tang Prop-App SW-AEAM</t>
  </si>
  <si>
    <t>GEN-39700-Communication Equip</t>
  </si>
  <si>
    <t>39921-OthTang Prop-Servers-H/W-AEAM</t>
  </si>
  <si>
    <t>GEN-39921-Computer Hardware-AEAM</t>
  </si>
  <si>
    <t>GEN-39700-Computer Hardware</t>
  </si>
  <si>
    <t>GEN-39906-Computer Hardware</t>
  </si>
  <si>
    <t>GEN-39005-G-Cooling Tower</t>
  </si>
  <si>
    <t>2004</t>
  </si>
  <si>
    <t>GEN-39100-Hutch</t>
  </si>
  <si>
    <t>GEN-39100-Storage Cabinet</t>
  </si>
  <si>
    <t>2000</t>
  </si>
  <si>
    <t>GEN-39100-Cabinet</t>
  </si>
  <si>
    <t>GEN-39100-Office Furniture &amp; Equip</t>
  </si>
  <si>
    <t>GEN-39100-Structures &amp; Improvements</t>
  </si>
  <si>
    <t>GEN-39000-Carpet &amp; Flooring</t>
  </si>
  <si>
    <t>GEN-39000-Lighting</t>
  </si>
  <si>
    <t>GEN-39200-Miscellaneous Equip</t>
  </si>
  <si>
    <t>GEN-39100-Printer</t>
  </si>
  <si>
    <t>GEN-39100-Whiteboard</t>
  </si>
  <si>
    <t>GEN-39700-Telephone Equip</t>
  </si>
  <si>
    <t>GEN-39800-Television</t>
  </si>
  <si>
    <t>GEN-39120-Desk-AEAM</t>
  </si>
  <si>
    <t>GEN-39120-Hutch-AEAM</t>
  </si>
  <si>
    <t>GEN-39120-Sofa-AEAM</t>
  </si>
  <si>
    <t>GEN-39120-Struc &amp; Improvements-AEAM</t>
  </si>
  <si>
    <t>GEN-39120-Table-AEAM</t>
  </si>
  <si>
    <t>GEN-39100-Dishwasher</t>
  </si>
  <si>
    <t>39932-ALGN-OthTang Prop-Servers-S/W</t>
  </si>
  <si>
    <t>GEN-39932-ALGN-Server Software</t>
  </si>
  <si>
    <t>GEN-39906-Printer</t>
  </si>
  <si>
    <t>GEN-39000-Leasehold Improvements</t>
  </si>
  <si>
    <t>GEN-39009-S-Improv. to Leased Prem</t>
  </si>
  <si>
    <t>39009-Security System</t>
  </si>
  <si>
    <t>GEN-39005-G-Osmosis System</t>
  </si>
  <si>
    <t>GEN-39902-Computer Hardware</t>
  </si>
  <si>
    <t>2010</t>
  </si>
  <si>
    <t>GEN-39700-Computer Software</t>
  </si>
  <si>
    <t>GEN-39400-Trailer</t>
  </si>
  <si>
    <t>GEN-39100-Television</t>
  </si>
  <si>
    <t>GEN-39100-Refrigerator</t>
  </si>
  <si>
    <t>GEN-39100-Camera</t>
  </si>
  <si>
    <t>GEN-39100-File Cabinet</t>
  </si>
  <si>
    <t>GEN-39903-Computer Hardware</t>
  </si>
  <si>
    <t>GEN-39120-Art Work&amp; Decoration-AEAM</t>
  </si>
  <si>
    <t>GEN-39120-Credenza-AEAM</t>
  </si>
  <si>
    <t>GEN-39120-Lamp-AEAM</t>
  </si>
  <si>
    <t>GEN-39100-Shelving</t>
  </si>
  <si>
    <t>GEN-39100-Trash Container</t>
  </si>
  <si>
    <t>39923-OthTang Prop-Network-H/W-AEAM</t>
  </si>
  <si>
    <t>GEN-39923-Network Hardware-AEAM</t>
  </si>
  <si>
    <t>1997</t>
  </si>
  <si>
    <t>GEN-39800-Sign</t>
  </si>
  <si>
    <t>GEN-39100-Cart</t>
  </si>
  <si>
    <t>GEN-39100-Bookcase</t>
  </si>
  <si>
    <t>GEN-39800-Miscellaneous Equip</t>
  </si>
  <si>
    <t>39009-Heating/Cooling Equip</t>
  </si>
  <si>
    <t>GEN-39800-SCADA Simulator</t>
  </si>
  <si>
    <t>GEN-39000-Cabinet</t>
  </si>
  <si>
    <t>GEN-39100-Inserter</t>
  </si>
  <si>
    <t>GEN-39120-Projector Screen-AEAM</t>
  </si>
  <si>
    <t>GEN-39120-Television-AEAM</t>
  </si>
  <si>
    <t>GEN-39120-Chair-AEAM</t>
  </si>
  <si>
    <t>GEN-39120-Refrigerator-AEAM</t>
  </si>
  <si>
    <t>GEN-39120-Shelving-AEAM</t>
  </si>
  <si>
    <t>GEN-39120-Unclassified Off Fur-AEAM</t>
  </si>
  <si>
    <t>39720-Communication Equip-AEAM</t>
  </si>
  <si>
    <t>GEN-39720-Telephone Equip-AEAM</t>
  </si>
  <si>
    <t>GEN-39921-Server Hardware-AEAM</t>
  </si>
  <si>
    <t>39931-ALGN-OthTang Prop-Servers-H/W</t>
  </si>
  <si>
    <t>GEN-39931-ALGN-Server Hardware</t>
  </si>
  <si>
    <t>39009-Leasehold Improvements</t>
  </si>
  <si>
    <t>GEN-39922-Server Software-AEAM</t>
  </si>
  <si>
    <t>GEN-39000-Ice Maker</t>
  </si>
  <si>
    <t>GEN-39926-Oth Tang Prop-PC HW-AEAM</t>
  </si>
  <si>
    <t>GEN-39005-G-Switchgear</t>
  </si>
  <si>
    <t>GEN-39100-Lamp</t>
  </si>
  <si>
    <t>GEN-39400-Miscellaneous Equip</t>
  </si>
  <si>
    <t>GEN-39200-Trailer</t>
  </si>
  <si>
    <t>GEN-39000-Building</t>
  </si>
  <si>
    <t>GEN-39000-Projector Screen</t>
  </si>
  <si>
    <t>GEN-39000-Heating/Cooling Equip</t>
  </si>
  <si>
    <t>GEN-39800-Audio &amp; Video Equip</t>
  </si>
  <si>
    <t>GEN-39120-Computer Software-AEAM</t>
  </si>
  <si>
    <t>GEN-39820-Heating/Cool Equip-AEAM</t>
  </si>
  <si>
    <t>GEN-39100-Telephone Equip</t>
  </si>
  <si>
    <t>39020-Struct &amp; Improv AEAM</t>
  </si>
  <si>
    <t>GEN-39020-Struct &amp; Improv AEAM</t>
  </si>
  <si>
    <t>GEN-39907-Computer Hardware</t>
  </si>
  <si>
    <t>GEN-39903-Computer Equip</t>
  </si>
  <si>
    <t>GEN-39120-Cabinet-AEAM</t>
  </si>
  <si>
    <t>GEN-39100-Security System</t>
  </si>
  <si>
    <t>39029-Improv. to Leased Prem-AEAM</t>
  </si>
  <si>
    <t>GEN-39029-Impr. to Lease Prem-AEAM</t>
  </si>
  <si>
    <t>GEN-39100-Mail Machine</t>
  </si>
  <si>
    <t>GEN-39100-Sign</t>
  </si>
  <si>
    <t>39009-Accoustical Wall Covering</t>
  </si>
  <si>
    <t>GEN-39926-Audio &amp; Video Equip-AEAM</t>
  </si>
  <si>
    <t>GEN-39906-Audio &amp; Video Equip</t>
  </si>
  <si>
    <t>GEN-39100-Heating/Cooling Equip</t>
  </si>
  <si>
    <t>GEN-39100-S-OFFICE FURN&amp;EQUIP</t>
  </si>
  <si>
    <t>GEN-39005-G-Fuel Cell</t>
  </si>
  <si>
    <t>GEN-39005-G-Absorption Chiller</t>
  </si>
  <si>
    <t>GEN-39005-G-CRAC</t>
  </si>
  <si>
    <t>GEN-39104-G-Chair</t>
  </si>
  <si>
    <t>GEN-39000-Door Card Reader</t>
  </si>
  <si>
    <t>012 - Call Center Division</t>
  </si>
  <si>
    <t>39710-CKV-Communication Equipment</t>
  </si>
  <si>
    <t>GEN-39710-CKV-Communication Equip</t>
  </si>
  <si>
    <t>39009-Faucet</t>
  </si>
  <si>
    <t>39010-CKV-Structures &amp; Improvements</t>
  </si>
  <si>
    <t>GEN-39010-CKV-Stackers</t>
  </si>
  <si>
    <t>39410-CKV-Tools, Shop and Garage Eq</t>
  </si>
  <si>
    <t>GEN-39410-CKV-Fusion Equipment</t>
  </si>
  <si>
    <t>GEN-39410-CKV-Pipe Threader</t>
  </si>
  <si>
    <t>GEN-39410-CKV-Valve</t>
  </si>
  <si>
    <t>39110-CKV-Office Furniture &amp; Equip</t>
  </si>
  <si>
    <t>Gen-39110-CKV-Modular Furn &amp; Equip</t>
  </si>
  <si>
    <t>39810-CKV-Miscellaneous Equipment</t>
  </si>
  <si>
    <t>GEN-39810-CKV-Audio &amp; Video Equip</t>
  </si>
  <si>
    <t>GEN-39010-CKV-Structures &amp; Improv</t>
  </si>
  <si>
    <t>Gen-39110-CKV-Table</t>
  </si>
  <si>
    <t>Gen-39110-CKV-Miscellaneous Equip</t>
  </si>
  <si>
    <t>Gen-39110-CKV-Television</t>
  </si>
  <si>
    <t>39910-CKV-Other Tangible Property</t>
  </si>
  <si>
    <t>GEN-39910-CKV-Other Tangible Prop</t>
  </si>
  <si>
    <t>Gen-39110-CKV-Communication Equip</t>
  </si>
  <si>
    <t>GEN-39710-CKV-Audio &amp; Video Equip</t>
  </si>
  <si>
    <t>GEN-39010-CKV-Fence</t>
  </si>
  <si>
    <t>39916-CKV-Oth Tang Prop-PC Hardware</t>
  </si>
  <si>
    <t>GEN-39916-CKV-Laptop</t>
  </si>
  <si>
    <t xml:space="preserve">GEN-39810-CKV-Pressure Recording </t>
  </si>
  <si>
    <t>Gen-39110-CKV-Office Furniture &amp; Eq</t>
  </si>
  <si>
    <t>GEN-39010-CKV-Heating/Cooling Equip</t>
  </si>
  <si>
    <t>Gen-39110-CKV-Cabinet</t>
  </si>
  <si>
    <t>38900-Land</t>
  </si>
  <si>
    <t>GEN-38900-Land &amp; Land Rights</t>
  </si>
  <si>
    <t>GEN-39100-Computer Equip</t>
  </si>
  <si>
    <t>GEN-39100-Treadmill</t>
  </si>
  <si>
    <t>Gen-39110-CKV-Stand</t>
  </si>
  <si>
    <t>Gen-39110-CKV-Counter</t>
  </si>
  <si>
    <t>GEN-39410-CKV-Vise</t>
  </si>
  <si>
    <t>Gen-39110-CKV-Chair</t>
  </si>
  <si>
    <t>GEN-39410-CKV-Squeeze Off Tool</t>
  </si>
  <si>
    <t>GEN-39410-CKV-Meter Reading Device</t>
  </si>
  <si>
    <t>39917-CKV-Oth Tang Prop-PC Software</t>
  </si>
  <si>
    <t>GEN-39917-CKV-Computer Software</t>
  </si>
  <si>
    <t>Gen-39110-CKV-Refrigerator</t>
  </si>
  <si>
    <t>GEN-39410-CKV-Welding Equipment</t>
  </si>
  <si>
    <t>GEN-39000-Building Foundation</t>
  </si>
  <si>
    <t>GEN-39800-Art Work &amp; Decorations</t>
  </si>
  <si>
    <t>GEN-39000-Blinds</t>
  </si>
  <si>
    <t>GEN-39100-Sound Proofing Panels</t>
  </si>
  <si>
    <t>GEN-39800-Gas Grill</t>
  </si>
  <si>
    <t>GEN-39810-CKV-Heating/Cooling Equip</t>
  </si>
  <si>
    <t>GEN-39410-CKV-Prover</t>
  </si>
  <si>
    <t>GEN-39410-CKV-Miscelleanous Equip</t>
  </si>
  <si>
    <t>GEN-39010-CKV-Carpet &amp; Flooring</t>
  </si>
  <si>
    <t>GEN-39800-Computer Hardware</t>
  </si>
  <si>
    <t>GEN-39810-CKV-Detector - Leak</t>
  </si>
  <si>
    <t>GEN-39910-CKV-Miscellaneous Equipme</t>
  </si>
  <si>
    <t>GEN-39100-Lighting</t>
  </si>
  <si>
    <t>GEN-39000-Modular Furniture &amp; Equip</t>
  </si>
  <si>
    <t>GEN-39710-CKV-Antenna</t>
  </si>
  <si>
    <t>Gen-39110-CKV-Workstations</t>
  </si>
  <si>
    <t>Gen-39110-CKV-Storage Cabinet</t>
  </si>
  <si>
    <t>GEN-39916-CKV-Computer Equip</t>
  </si>
  <si>
    <t>Gen-39110-CKV-Audio &amp; Video Equip</t>
  </si>
  <si>
    <t>38910-CKV-Land &amp; Land Rights</t>
  </si>
  <si>
    <t>GEN-38910-CKV-Land &amp; Land Rights</t>
  </si>
  <si>
    <t>GEN-39800-Ice Maker</t>
  </si>
  <si>
    <t>GEN-39800-Overhead Projector</t>
  </si>
  <si>
    <t>39210-CKV-Transportation Equipment</t>
  </si>
  <si>
    <t>GEN-39210-CKV-Misc Equipment</t>
  </si>
  <si>
    <t>GEN-39410-CKV-Fan</t>
  </si>
  <si>
    <t>GEN-39410-CKV-Calibration Equipment</t>
  </si>
  <si>
    <t>GEN-39916-CKV-Oth Tang Prop-PC HW</t>
  </si>
  <si>
    <t>GEN-39410-CKV-Locator</t>
  </si>
  <si>
    <t>GEN-39100-Blinds</t>
  </si>
  <si>
    <t>GEN-39010-CKV-Building</t>
  </si>
  <si>
    <t>GEN-39000-Yard Improvement</t>
  </si>
  <si>
    <t>GEN-39800-Automatic Defibrillators</t>
  </si>
  <si>
    <t>GEN-39000-Telephone Equip</t>
  </si>
  <si>
    <t>GEN-39410-CKV-Meter Valve Changer</t>
  </si>
  <si>
    <t>Gen-39110-CKV-Shelving</t>
  </si>
  <si>
    <t>Gen-39110-CKV-Credenza</t>
  </si>
  <si>
    <t>GEN-39917-CKV-Oth Tang Prop-PC SW</t>
  </si>
  <si>
    <t>GEN-39810-CKV-Carrying Case</t>
  </si>
  <si>
    <t>38900-Land Total</t>
  </si>
  <si>
    <t>38910-CKV-Land &amp; Land Rights Total</t>
  </si>
  <si>
    <t>39000-Structures &amp; Improvements Total</t>
  </si>
  <si>
    <t>39005-G-Structures &amp; Improvements Total</t>
  </si>
  <si>
    <t>39009-Improv. to Leased Premises Total</t>
  </si>
  <si>
    <t>39010-CKV-Structures &amp; Improvements Total</t>
  </si>
  <si>
    <t>39020-Struct &amp; Improv AEAM Total</t>
  </si>
  <si>
    <t>39029-Improv. to Leased Prem-AEAM Total</t>
  </si>
  <si>
    <t>39100-Office Furniture &amp; Equipment Total</t>
  </si>
  <si>
    <t>39104-G-Office Furniture &amp; Equip. Total</t>
  </si>
  <si>
    <t>39110-CKV-Office Furniture &amp; Equip Total</t>
  </si>
  <si>
    <t>39120-Office Furniture &amp; Equip-AEAM Total</t>
  </si>
  <si>
    <t>39200-Transportation Equipment Total</t>
  </si>
  <si>
    <t>39210-CKV-Transportation Equipment Total</t>
  </si>
  <si>
    <t>39400-Tools, Shop, &amp; Garage Equip. Total</t>
  </si>
  <si>
    <t>39410-CKV-Tools, Shop and Garage Eq Total</t>
  </si>
  <si>
    <t>39700-Communication Equipment Total</t>
  </si>
  <si>
    <t>39710-CKV-Communication Equipment Total</t>
  </si>
  <si>
    <t>39720-Communication Equip-AEAM Total</t>
  </si>
  <si>
    <t>39800-Miscellaneous Equipment Total</t>
  </si>
  <si>
    <t>39810-CKV-Miscellaneous Equipment Total</t>
  </si>
  <si>
    <t>39820-Miscellaneous Equipment-AEAM Total</t>
  </si>
  <si>
    <t>39901-Oth Tang Prop - Servers - H/W Total</t>
  </si>
  <si>
    <t>39902-Oth Tang Prop - Servers - S/W Total</t>
  </si>
  <si>
    <t>39903-Oth Tang Prop - Network - H/W Total</t>
  </si>
  <si>
    <t>39906-Oth Tang Prop - PC Hardware Total</t>
  </si>
  <si>
    <t>39907-Oth Tang Prop - PC Software Total</t>
  </si>
  <si>
    <t>39908-Oth Tang Prop - Appl Software Total</t>
  </si>
  <si>
    <t>39910-CKV-Other Tangible Property Total</t>
  </si>
  <si>
    <t>39916-CKV-Oth Tang Prop-PC Hardware Total</t>
  </si>
  <si>
    <t>39917-CKV-Oth Tang Prop-PC Software Total</t>
  </si>
  <si>
    <t>39921-OthTang Prop-Servers-H/W-AEAM Total</t>
  </si>
  <si>
    <t>39922-OthTang Prop-Servers-S/W-AEAM Total</t>
  </si>
  <si>
    <t>39923-OthTang Prop-Network-H/W-AEAM Total</t>
  </si>
  <si>
    <t>39926-OthTang Prop-PC Hardware-AEAM Total</t>
  </si>
  <si>
    <t>39928-Oth Tang Prop-Appl SW-AEAM Total</t>
  </si>
  <si>
    <t>39931-ALGN-OthTang Prop-Servers-H/W Total</t>
  </si>
  <si>
    <t>39932-ALGN-OthTang Prop-Servers-S/W Total</t>
  </si>
  <si>
    <t>39938-ALGN-Oth Tang Prop-Appl SW Total</t>
  </si>
  <si>
    <t>Grand Total</t>
  </si>
  <si>
    <t>3.       Reserve balance by plant account as of 9/30/2022.</t>
  </si>
  <si>
    <t>end_month</t>
  </si>
  <si>
    <t>company</t>
  </si>
  <si>
    <t>depr_group</t>
  </si>
  <si>
    <t>end_bal</t>
  </si>
  <si>
    <t>09/2022</t>
  </si>
  <si>
    <t>010.002.39000:Structure &amp; Improv</t>
  </si>
  <si>
    <t>010.002.39005:Structure &amp; Improv</t>
  </si>
  <si>
    <t>010.002.39009:Improvements - Leased</t>
  </si>
  <si>
    <t>010.002.39020:Struct &amp; Improv AEAM</t>
  </si>
  <si>
    <t>010.002.39029:Improv-Leased AEAM</t>
  </si>
  <si>
    <t>010.002.39100:Office Furniture And</t>
  </si>
  <si>
    <t>010.002.39102:Remittance Processing</t>
  </si>
  <si>
    <t>010.002.39103:Office Machines</t>
  </si>
  <si>
    <t>010.002.39104:Office Furn. &amp; Equip</t>
  </si>
  <si>
    <t>010.002.39120:Off Furn &amp; Equip-AEAM</t>
  </si>
  <si>
    <t>010.002.39200:Transportation Equipm</t>
  </si>
  <si>
    <t>010.002.39400:Tools Shop And Garage</t>
  </si>
  <si>
    <t>010.002.39420:Tools And Garage-AEAM</t>
  </si>
  <si>
    <t>010.002.39700:Communication Equipme</t>
  </si>
  <si>
    <t>010.002.39720:Commun Equip AEAM</t>
  </si>
  <si>
    <t>010.002.39800:Miscellaneous Equipme</t>
  </si>
  <si>
    <t>010.002.39820:Misc Equip - AEAM</t>
  </si>
  <si>
    <t>010.002.39900:Other Tangible Equipm</t>
  </si>
  <si>
    <t>010.002.39901:Servers-Hardware</t>
  </si>
  <si>
    <t>010.002.39902:Servers-Software</t>
  </si>
  <si>
    <t>010.002.39903:Network Hardware</t>
  </si>
  <si>
    <t>010.002.39906:Pc Hardware</t>
  </si>
  <si>
    <t>010.002.39907:Pc Software</t>
  </si>
  <si>
    <t>010.002.39908:Application Software</t>
  </si>
  <si>
    <t>010.002.39921:Servers-Hardware-AEAM</t>
  </si>
  <si>
    <t>010.002.39922:Servers-Software-AEAM</t>
  </si>
  <si>
    <t>010.002.39923:Network Hardware-AEAM</t>
  </si>
  <si>
    <t>010.002.39926:Pc Hardware-AEAM</t>
  </si>
  <si>
    <t>010.002.39928:Application SW-AEAM</t>
  </si>
  <si>
    <t>010.002.39931:ALGN-Servers-Hardware</t>
  </si>
  <si>
    <t>010.002.39932:ALGN-Servers-Software</t>
  </si>
  <si>
    <t>010.002.39938:ALGN-Application SW</t>
  </si>
  <si>
    <t>010.012.39000:Structure &amp; Improv</t>
  </si>
  <si>
    <t>010.012.39009:Improvements - Leased</t>
  </si>
  <si>
    <t>010.012.39010:CKV-Struct &amp; Improv</t>
  </si>
  <si>
    <t>010.012.39100:Office Furniture And</t>
  </si>
  <si>
    <t>010.012.39110:CKV-Office Furn &amp; Eq</t>
  </si>
  <si>
    <t>010.012.39210:CKV-Transportation Eq</t>
  </si>
  <si>
    <t>010.012.39410:CKV-Tools Shop Garage</t>
  </si>
  <si>
    <t>010.012.39510:CKV-Laboratory Equip</t>
  </si>
  <si>
    <t>010.012.39700:Communication Equipme</t>
  </si>
  <si>
    <t>010.012.39710:CKV-Commun Equip</t>
  </si>
  <si>
    <t>010.012.39800:Miscellaneous Equipme</t>
  </si>
  <si>
    <t>010.012.39810:CKV-Misc Equipment</t>
  </si>
  <si>
    <t>010.012.39900:Other Tangible Equipm</t>
  </si>
  <si>
    <t>010.012.39901:Servers-Hardware</t>
  </si>
  <si>
    <t>010.012.39902:Servers-Software</t>
  </si>
  <si>
    <t>010.012.39903:Network Hardware</t>
  </si>
  <si>
    <t>010.012.39906:Pc Hardware</t>
  </si>
  <si>
    <t>010.012.39907:Pc Software</t>
  </si>
  <si>
    <t>010.012.39908:Application Software</t>
  </si>
  <si>
    <t>010.012.39910:CKV-Other Tang Equip</t>
  </si>
  <si>
    <t>010.012.39916:CKV-Pc Hardware</t>
  </si>
  <si>
    <t>010.012.39917:CKV-Pc Software</t>
  </si>
  <si>
    <t>010.012.39918:CKV-Oth Tang Prop-App</t>
  </si>
  <si>
    <t>Willis Power Watson Correcting Entry</t>
  </si>
  <si>
    <t>:</t>
  </si>
  <si>
    <t>39900-Other Tangible Property Total</t>
  </si>
  <si>
    <t>Book</t>
  </si>
  <si>
    <t>TR</t>
  </si>
  <si>
    <t>PAF</t>
  </si>
  <si>
    <t>Book to TR Diff</t>
  </si>
  <si>
    <t>390 Total</t>
  </si>
  <si>
    <t>391 Total</t>
  </si>
  <si>
    <t>392 Total</t>
  </si>
  <si>
    <t>394 Total</t>
  </si>
  <si>
    <t>395 Total</t>
  </si>
  <si>
    <t>397 Total</t>
  </si>
  <si>
    <t>398 Total</t>
  </si>
  <si>
    <t>3909 Total</t>
  </si>
  <si>
    <t>39900 Total</t>
  </si>
  <si>
    <t>39901 Total</t>
  </si>
  <si>
    <t>39902 Total</t>
  </si>
  <si>
    <t>39903 Total</t>
  </si>
  <si>
    <t>39906 Total</t>
  </si>
  <si>
    <t>39907 Total</t>
  </si>
  <si>
    <t>39908 Total</t>
  </si>
  <si>
    <t>Land</t>
  </si>
  <si>
    <t>GL</t>
  </si>
  <si>
    <t>Unreconciled Difference</t>
  </si>
  <si>
    <t>Transfer to 39906</t>
  </si>
  <si>
    <t>Transfer to 39908</t>
  </si>
  <si>
    <t>Transfer from 39907</t>
  </si>
  <si>
    <t>Transfers - Proforma to the Study Date</t>
  </si>
  <si>
    <t>From Account</t>
  </si>
  <si>
    <t>To Account</t>
  </si>
  <si>
    <t>VY</t>
  </si>
  <si>
    <t>Total</t>
  </si>
  <si>
    <t xml:space="preserve">Transfer from 39907 </t>
  </si>
  <si>
    <t>Proforma</t>
  </si>
  <si>
    <t>Transfers</t>
  </si>
  <si>
    <t>Balance 9-30-22</t>
  </si>
  <si>
    <t>Trial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</si>
</sst>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43" fontId="5" fillId="0" borderId="0" xfId="1" applyFont="1"/>
    <xf numFmtId="9" fontId="0" fillId="0" borderId="0" xfId="0" applyNumberFormat="1"/>
    <xf numFmtId="43" fontId="0" fillId="0" borderId="0" xfId="3" applyFont="1"/>
    <xf numFmtId="39" fontId="0" fillId="0" borderId="0" xfId="0" applyNumberFormat="1"/>
    <xf numFmtId="0" fontId="6" fillId="0" borderId="0" xfId="0" applyFont="1"/>
    <xf numFmtId="0" fontId="4" fillId="0" borderId="0" xfId="4" applyFont="1"/>
    <xf numFmtId="49" fontId="7" fillId="0" borderId="1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49" fontId="8" fillId="0" borderId="2" xfId="4" applyNumberFormat="1" applyFont="1" applyBorder="1"/>
    <xf numFmtId="49" fontId="8" fillId="0" borderId="0" xfId="4" applyNumberFormat="1" applyFont="1" applyAlignment="1">
      <alignment horizontal="center"/>
    </xf>
    <xf numFmtId="9" fontId="6" fillId="0" borderId="0" xfId="5" applyFont="1" applyFill="1"/>
    <xf numFmtId="0" fontId="9" fillId="0" borderId="0" xfId="6" applyFont="1"/>
    <xf numFmtId="43" fontId="9" fillId="0" borderId="0" xfId="3" applyFont="1"/>
    <xf numFmtId="40" fontId="9" fillId="0" borderId="0" xfId="6" applyNumberFormat="1" applyFont="1"/>
    <xf numFmtId="0" fontId="10" fillId="0" borderId="0" xfId="6" applyFont="1"/>
    <xf numFmtId="0" fontId="10" fillId="0" borderId="0" xfId="6" applyFont="1" applyAlignment="1">
      <alignment horizontal="center"/>
    </xf>
    <xf numFmtId="43" fontId="10" fillId="0" borderId="0" xfId="3" applyFont="1" applyAlignment="1">
      <alignment horizontal="center"/>
    </xf>
    <xf numFmtId="40" fontId="10" fillId="0" borderId="0" xfId="6" applyNumberFormat="1" applyFont="1" applyAlignment="1">
      <alignment horizontal="center"/>
    </xf>
    <xf numFmtId="0" fontId="10" fillId="0" borderId="1" xfId="6" applyFont="1" applyBorder="1" applyAlignment="1">
      <alignment horizontal="center"/>
    </xf>
    <xf numFmtId="43" fontId="10" fillId="0" borderId="1" xfId="3" applyFont="1" applyBorder="1" applyAlignment="1">
      <alignment horizontal="center"/>
    </xf>
    <xf numFmtId="40" fontId="10" fillId="0" borderId="1" xfId="6" applyNumberFormat="1" applyFont="1" applyBorder="1" applyAlignment="1">
      <alignment horizontal="center"/>
    </xf>
    <xf numFmtId="0" fontId="9" fillId="0" borderId="0" xfId="0" applyFont="1"/>
    <xf numFmtId="44" fontId="9" fillId="0" borderId="0" xfId="2" applyFont="1"/>
    <xf numFmtId="9" fontId="9" fillId="0" borderId="0" xfId="6" applyNumberFormat="1" applyFont="1"/>
    <xf numFmtId="10" fontId="9" fillId="0" borderId="0" xfId="6" applyNumberFormat="1" applyFont="1"/>
    <xf numFmtId="43" fontId="9" fillId="0" borderId="0" xfId="6" applyNumberFormat="1" applyFont="1"/>
    <xf numFmtId="0" fontId="12" fillId="0" borderId="3" xfId="7" applyFont="1" applyBorder="1" applyAlignment="1">
      <alignment horizontal="left" wrapText="1"/>
    </xf>
    <xf numFmtId="0" fontId="10" fillId="0" borderId="0" xfId="6" applyFont="1" applyAlignment="1">
      <alignment horizontal="right"/>
    </xf>
    <xf numFmtId="44" fontId="10" fillId="0" borderId="4" xfId="2" applyFont="1" applyBorder="1"/>
    <xf numFmtId="10" fontId="10" fillId="0" borderId="0" xfId="6" applyNumberFormat="1" applyFont="1"/>
    <xf numFmtId="10" fontId="10" fillId="0" borderId="5" xfId="6" applyNumberFormat="1" applyFont="1" applyBorder="1"/>
    <xf numFmtId="43" fontId="10" fillId="0" borderId="0" xfId="3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10" fontId="0" fillId="0" borderId="0" xfId="0" applyNumberFormat="1"/>
    <xf numFmtId="43" fontId="0" fillId="0" borderId="0" xfId="0" applyNumberFormat="1"/>
    <xf numFmtId="0" fontId="5" fillId="0" borderId="0" xfId="0" applyFont="1" applyAlignment="1">
      <alignment horizontal="right"/>
    </xf>
    <xf numFmtId="43" fontId="0" fillId="0" borderId="4" xfId="0" applyNumberFormat="1" applyBorder="1"/>
    <xf numFmtId="10" fontId="0" fillId="0" borderId="4" xfId="5" applyNumberFormat="1" applyFont="1" applyBorder="1"/>
    <xf numFmtId="49" fontId="2" fillId="0" borderId="0" xfId="0" applyNumberFormat="1" applyFont="1"/>
    <xf numFmtId="40" fontId="2" fillId="0" borderId="0" xfId="0" applyNumberFormat="1" applyFont="1"/>
    <xf numFmtId="49" fontId="0" fillId="0" borderId="0" xfId="0" applyNumberFormat="1"/>
    <xf numFmtId="40" fontId="0" fillId="0" borderId="0" xfId="0" applyNumberFormat="1"/>
    <xf numFmtId="49" fontId="5" fillId="0" borderId="0" xfId="0" applyNumberFormat="1" applyFont="1"/>
    <xf numFmtId="43" fontId="0" fillId="0" borderId="0" xfId="1" applyFont="1"/>
    <xf numFmtId="0" fontId="2" fillId="0" borderId="0" xfId="0" applyFont="1"/>
    <xf numFmtId="40" fontId="2" fillId="0" borderId="0" xfId="1" applyNumberFormat="1" applyFont="1"/>
    <xf numFmtId="40" fontId="0" fillId="0" borderId="0" xfId="1" applyNumberFormat="1" applyFont="1"/>
    <xf numFmtId="0" fontId="13" fillId="0" borderId="0" xfId="0" applyFont="1"/>
    <xf numFmtId="43" fontId="5" fillId="0" borderId="0" xfId="3" applyFont="1" applyAlignment="1">
      <alignment horizontal="right"/>
    </xf>
    <xf numFmtId="2" fontId="9" fillId="0" borderId="0" xfId="2" applyNumberFormat="1" applyFont="1"/>
    <xf numFmtId="2" fontId="9" fillId="0" borderId="0" xfId="3" applyNumberFormat="1" applyFont="1"/>
    <xf numFmtId="10" fontId="0" fillId="0" borderId="0" xfId="8" applyNumberFormat="1" applyFont="1"/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0" fillId="2" borderId="0" xfId="0" applyFill="1"/>
    <xf numFmtId="43" fontId="0" fillId="2" borderId="0" xfId="1" applyFont="1" applyFill="1"/>
    <xf numFmtId="0" fontId="6" fillId="0" borderId="0" xfId="0" applyFont="1" applyFill="1"/>
    <xf numFmtId="49" fontId="7" fillId="0" borderId="1" xfId="4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0" fillId="0" borderId="0" xfId="1" applyFont="1" applyFill="1"/>
    <xf numFmtId="9" fontId="0" fillId="0" borderId="0" xfId="0" applyNumberFormat="1" applyFill="1"/>
    <xf numFmtId="43" fontId="0" fillId="0" borderId="0" xfId="3" applyFont="1" applyFill="1"/>
    <xf numFmtId="43" fontId="0" fillId="2" borderId="0" xfId="0" applyNumberFormat="1" applyFill="1"/>
    <xf numFmtId="43" fontId="1" fillId="0" borderId="0" xfId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0" xfId="6" applyFont="1" applyAlignment="1">
      <alignment horizontal="center"/>
    </xf>
    <xf numFmtId="0" fontId="10" fillId="0" borderId="1" xfId="6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urrency" xfId="2" builtinId="4"/>
    <cellStyle name="Normal" xfId="0" builtinId="0"/>
    <cellStyle name="Normal 2" xfId="6" xr:uid="{00000000-0005-0000-0000-000004000000}"/>
    <cellStyle name="Normal 3 2" xfId="4" xr:uid="{00000000-0005-0000-0000-000005000000}"/>
    <cellStyle name="Normal_Sheet1" xfId="7" xr:uid="{00000000-0005-0000-0000-000006000000}"/>
    <cellStyle name="Percent" xfId="8" builtinId="5"/>
    <cellStyle name="Percent 4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workbookViewId="0">
      <selection activeCell="I33" sqref="I33"/>
    </sheetView>
  </sheetViews>
  <sheetFormatPr defaultRowHeight="12.75" x14ac:dyDescent="0.2"/>
  <cols>
    <col min="2" max="2" width="30" bestFit="1" customWidth="1"/>
    <col min="3" max="3" width="1.7109375" customWidth="1"/>
    <col min="4" max="5" width="9.140625" style="57"/>
    <col min="6" max="6" width="3.7109375" style="57" customWidth="1"/>
    <col min="7" max="9" width="9.140625" style="57"/>
  </cols>
  <sheetData>
    <row r="1" spans="1:9" x14ac:dyDescent="0.2">
      <c r="A1" s="71" t="s">
        <v>41</v>
      </c>
      <c r="B1" s="71"/>
      <c r="C1" s="71"/>
      <c r="D1" s="71"/>
      <c r="E1" s="71"/>
      <c r="F1" s="71"/>
      <c r="G1" s="71"/>
      <c r="H1" s="71"/>
      <c r="I1" s="71"/>
    </row>
    <row r="2" spans="1:9" x14ac:dyDescent="0.2">
      <c r="A2" s="71" t="s">
        <v>42</v>
      </c>
      <c r="B2" s="71"/>
      <c r="C2" s="71"/>
      <c r="D2" s="71"/>
      <c r="E2" s="71"/>
      <c r="F2" s="71"/>
      <c r="G2" s="71"/>
      <c r="H2" s="71"/>
      <c r="I2" s="71"/>
    </row>
    <row r="3" spans="1:9" x14ac:dyDescent="0.2">
      <c r="A3" s="71" t="s">
        <v>43</v>
      </c>
      <c r="B3" s="71"/>
      <c r="C3" s="71"/>
      <c r="D3" s="71"/>
      <c r="E3" s="71"/>
      <c r="F3" s="71"/>
      <c r="G3" s="71"/>
      <c r="H3" s="71"/>
      <c r="I3" s="71"/>
    </row>
    <row r="4" spans="1:9" x14ac:dyDescent="0.2">
      <c r="A4" s="6"/>
      <c r="B4" s="6"/>
      <c r="C4" s="6"/>
      <c r="D4" s="61"/>
      <c r="E4" s="61"/>
      <c r="F4" s="61"/>
      <c r="G4" s="61"/>
      <c r="H4" s="61"/>
      <c r="I4" s="61"/>
    </row>
    <row r="5" spans="1:9" x14ac:dyDescent="0.2">
      <c r="A5" s="6"/>
      <c r="B5" s="6"/>
      <c r="C5" s="6"/>
      <c r="D5" s="61"/>
      <c r="E5" s="61"/>
      <c r="F5" s="61"/>
      <c r="G5" s="61"/>
      <c r="H5" s="61"/>
      <c r="I5" s="61"/>
    </row>
    <row r="6" spans="1:9" x14ac:dyDescent="0.2">
      <c r="A6" s="6"/>
      <c r="B6" s="6"/>
      <c r="C6" s="6"/>
      <c r="D6" s="72" t="s">
        <v>44</v>
      </c>
      <c r="E6" s="72"/>
      <c r="F6" s="72"/>
      <c r="G6" s="72"/>
      <c r="H6" s="72"/>
      <c r="I6" s="72"/>
    </row>
    <row r="7" spans="1:9" x14ac:dyDescent="0.2">
      <c r="A7" s="7"/>
      <c r="B7" s="7"/>
      <c r="C7" s="7"/>
      <c r="G7" s="58" t="s">
        <v>45</v>
      </c>
      <c r="H7" s="58" t="s">
        <v>46</v>
      </c>
      <c r="I7" s="58" t="s">
        <v>47</v>
      </c>
    </row>
    <row r="8" spans="1:9" x14ac:dyDescent="0.2">
      <c r="A8" s="8" t="s">
        <v>26</v>
      </c>
      <c r="B8" s="9" t="s">
        <v>48</v>
      </c>
      <c r="C8" s="10"/>
      <c r="D8" s="62" t="s">
        <v>29</v>
      </c>
      <c r="E8" s="62" t="s">
        <v>49</v>
      </c>
      <c r="F8" s="63"/>
      <c r="G8" s="62" t="s">
        <v>18</v>
      </c>
      <c r="H8" s="62" t="s">
        <v>50</v>
      </c>
      <c r="I8" s="62" t="s">
        <v>18</v>
      </c>
    </row>
    <row r="9" spans="1:9" x14ac:dyDescent="0.2">
      <c r="A9" s="11" t="s">
        <v>51</v>
      </c>
      <c r="B9" s="11"/>
      <c r="C9" s="12"/>
      <c r="D9" s="61"/>
      <c r="E9" s="61"/>
      <c r="F9" s="61"/>
      <c r="G9" s="61"/>
      <c r="H9" s="61"/>
      <c r="I9" s="61"/>
    </row>
    <row r="10" spans="1:9" x14ac:dyDescent="0.2">
      <c r="A10" s="7">
        <v>39000</v>
      </c>
      <c r="B10" s="6" t="s">
        <v>52</v>
      </c>
      <c r="C10" s="6"/>
      <c r="D10" s="61">
        <v>50</v>
      </c>
      <c r="E10" s="64" t="s">
        <v>53</v>
      </c>
      <c r="F10" s="64"/>
      <c r="G10" s="13">
        <v>0</v>
      </c>
      <c r="H10" s="13">
        <v>0</v>
      </c>
      <c r="I10" s="13">
        <f t="shared" ref="I10:I21" si="0">G10-H10</f>
        <v>0</v>
      </c>
    </row>
    <row r="11" spans="1:9" x14ac:dyDescent="0.2">
      <c r="A11" s="7">
        <v>39009</v>
      </c>
      <c r="B11" s="6" t="s">
        <v>54</v>
      </c>
      <c r="C11" s="6"/>
      <c r="D11" s="61">
        <v>20</v>
      </c>
      <c r="E11" s="64" t="s">
        <v>53</v>
      </c>
      <c r="F11" s="64"/>
      <c r="G11" s="13">
        <v>0</v>
      </c>
      <c r="H11" s="13">
        <v>0</v>
      </c>
      <c r="I11" s="13">
        <f t="shared" si="0"/>
        <v>0</v>
      </c>
    </row>
    <row r="12" spans="1:9" x14ac:dyDescent="0.2">
      <c r="A12" s="7">
        <v>39100</v>
      </c>
      <c r="B12" s="6" t="s">
        <v>56</v>
      </c>
      <c r="C12" s="6"/>
      <c r="D12" s="61">
        <v>16</v>
      </c>
      <c r="E12" s="64" t="s">
        <v>55</v>
      </c>
      <c r="F12" s="64"/>
      <c r="G12" s="13">
        <v>0</v>
      </c>
      <c r="H12" s="13">
        <v>0</v>
      </c>
      <c r="I12" s="13">
        <f t="shared" si="0"/>
        <v>0</v>
      </c>
    </row>
    <row r="13" spans="1:9" x14ac:dyDescent="0.2">
      <c r="A13" s="7">
        <v>39200</v>
      </c>
      <c r="B13" s="6" t="s">
        <v>57</v>
      </c>
      <c r="C13" s="6"/>
      <c r="D13" s="61">
        <v>14</v>
      </c>
      <c r="E13" s="64" t="s">
        <v>58</v>
      </c>
      <c r="F13" s="64"/>
      <c r="G13" s="13">
        <v>0.1</v>
      </c>
      <c r="H13" s="13">
        <v>0</v>
      </c>
      <c r="I13" s="13">
        <f t="shared" si="0"/>
        <v>0.1</v>
      </c>
    </row>
    <row r="14" spans="1:9" x14ac:dyDescent="0.2">
      <c r="A14" s="7">
        <v>39400</v>
      </c>
      <c r="B14" s="6" t="s">
        <v>59</v>
      </c>
      <c r="C14" s="6"/>
      <c r="D14" s="61">
        <v>8</v>
      </c>
      <c r="E14" s="64" t="s">
        <v>60</v>
      </c>
      <c r="F14" s="64"/>
      <c r="G14" s="13">
        <v>0</v>
      </c>
      <c r="H14" s="13">
        <v>0</v>
      </c>
      <c r="I14" s="13">
        <f t="shared" si="0"/>
        <v>0</v>
      </c>
    </row>
    <row r="15" spans="1:9" x14ac:dyDescent="0.2">
      <c r="A15" s="7">
        <v>39500</v>
      </c>
      <c r="B15" s="6" t="s">
        <v>61</v>
      </c>
      <c r="C15" s="6"/>
      <c r="D15" s="61">
        <v>10</v>
      </c>
      <c r="E15" s="64" t="s">
        <v>53</v>
      </c>
      <c r="F15" s="64"/>
      <c r="G15" s="13">
        <v>0</v>
      </c>
      <c r="H15" s="13">
        <v>0</v>
      </c>
      <c r="I15" s="13">
        <f t="shared" si="0"/>
        <v>0</v>
      </c>
    </row>
    <row r="16" spans="1:9" x14ac:dyDescent="0.2">
      <c r="A16" s="7">
        <v>39700</v>
      </c>
      <c r="B16" s="6" t="s">
        <v>62</v>
      </c>
      <c r="C16" s="6"/>
      <c r="D16" s="61">
        <v>15</v>
      </c>
      <c r="E16" s="64" t="s">
        <v>53</v>
      </c>
      <c r="F16" s="64"/>
      <c r="G16" s="13">
        <v>0</v>
      </c>
      <c r="H16" s="13">
        <v>0</v>
      </c>
      <c r="I16" s="13">
        <f t="shared" si="0"/>
        <v>0</v>
      </c>
    </row>
    <row r="17" spans="1:9" x14ac:dyDescent="0.2">
      <c r="A17" s="7">
        <v>39800</v>
      </c>
      <c r="B17" s="6" t="s">
        <v>63</v>
      </c>
      <c r="C17" s="6"/>
      <c r="D17" s="61">
        <v>15</v>
      </c>
      <c r="E17" s="64" t="s">
        <v>64</v>
      </c>
      <c r="F17" s="64"/>
      <c r="G17" s="13">
        <v>0</v>
      </c>
      <c r="H17" s="13">
        <v>0</v>
      </c>
      <c r="I17" s="13">
        <f t="shared" si="0"/>
        <v>0</v>
      </c>
    </row>
    <row r="18" spans="1:9" x14ac:dyDescent="0.2">
      <c r="A18" s="7">
        <v>39900</v>
      </c>
      <c r="B18" s="6" t="s">
        <v>65</v>
      </c>
      <c r="C18" s="6"/>
      <c r="D18" s="61">
        <v>7</v>
      </c>
      <c r="E18" s="64" t="s">
        <v>66</v>
      </c>
      <c r="F18" s="64"/>
      <c r="G18" s="13">
        <v>0</v>
      </c>
      <c r="H18" s="13">
        <v>0</v>
      </c>
      <c r="I18" s="13">
        <f t="shared" si="0"/>
        <v>0</v>
      </c>
    </row>
    <row r="19" spans="1:9" x14ac:dyDescent="0.2">
      <c r="A19" s="7">
        <v>39901</v>
      </c>
      <c r="B19" s="6" t="s">
        <v>67</v>
      </c>
      <c r="C19" s="6"/>
      <c r="D19" s="61">
        <v>8</v>
      </c>
      <c r="E19" s="64" t="s">
        <v>55</v>
      </c>
      <c r="F19" s="64"/>
      <c r="G19" s="13">
        <v>0</v>
      </c>
      <c r="H19" s="13">
        <v>0</v>
      </c>
      <c r="I19" s="13">
        <f t="shared" si="0"/>
        <v>0</v>
      </c>
    </row>
    <row r="20" spans="1:9" x14ac:dyDescent="0.2">
      <c r="A20" s="7">
        <v>39902</v>
      </c>
      <c r="B20" s="6" t="s">
        <v>68</v>
      </c>
      <c r="C20" s="6"/>
      <c r="D20" s="61">
        <v>10</v>
      </c>
      <c r="E20" s="64" t="s">
        <v>55</v>
      </c>
      <c r="F20" s="64"/>
      <c r="G20" s="13">
        <v>0</v>
      </c>
      <c r="H20" s="13">
        <v>0</v>
      </c>
      <c r="I20" s="13">
        <f t="shared" si="0"/>
        <v>0</v>
      </c>
    </row>
    <row r="21" spans="1:9" x14ac:dyDescent="0.2">
      <c r="A21" s="7">
        <v>39903</v>
      </c>
      <c r="B21" s="6" t="s">
        <v>69</v>
      </c>
      <c r="C21" s="6"/>
      <c r="D21" s="61">
        <v>9</v>
      </c>
      <c r="E21" s="64" t="s">
        <v>55</v>
      </c>
      <c r="F21" s="64"/>
      <c r="G21" s="13">
        <v>0</v>
      </c>
      <c r="H21" s="13">
        <v>0</v>
      </c>
      <c r="I21" s="13">
        <f t="shared" si="0"/>
        <v>0</v>
      </c>
    </row>
    <row r="22" spans="1:9" x14ac:dyDescent="0.2">
      <c r="A22" s="7">
        <v>39906</v>
      </c>
      <c r="B22" s="6" t="s">
        <v>70</v>
      </c>
      <c r="C22" s="6"/>
      <c r="D22" s="61">
        <v>5</v>
      </c>
      <c r="E22" s="64" t="s">
        <v>60</v>
      </c>
      <c r="F22" s="64"/>
      <c r="G22" s="13">
        <v>0</v>
      </c>
      <c r="H22" s="13">
        <v>0</v>
      </c>
      <c r="I22" s="13">
        <f>G22-H22</f>
        <v>0</v>
      </c>
    </row>
    <row r="23" spans="1:9" x14ac:dyDescent="0.2">
      <c r="A23" s="7">
        <v>39907</v>
      </c>
      <c r="B23" s="6" t="s">
        <v>71</v>
      </c>
      <c r="C23" s="6"/>
      <c r="D23" s="61">
        <v>7</v>
      </c>
      <c r="E23" s="64" t="s">
        <v>58</v>
      </c>
      <c r="F23" s="64"/>
      <c r="G23" s="13">
        <v>0</v>
      </c>
      <c r="H23" s="13">
        <v>0</v>
      </c>
      <c r="I23" s="13">
        <f>G23-H23</f>
        <v>0</v>
      </c>
    </row>
    <row r="24" spans="1:9" x14ac:dyDescent="0.2">
      <c r="A24" s="7">
        <v>39908</v>
      </c>
      <c r="B24" s="6" t="s">
        <v>72</v>
      </c>
      <c r="C24" s="6"/>
      <c r="D24" s="61">
        <v>15</v>
      </c>
      <c r="E24" s="64" t="s">
        <v>73</v>
      </c>
      <c r="F24" s="64"/>
      <c r="G24" s="13">
        <v>0</v>
      </c>
      <c r="H24" s="13">
        <v>0</v>
      </c>
      <c r="I24" s="13">
        <f>G24-H24</f>
        <v>0</v>
      </c>
    </row>
  </sheetData>
  <mergeCells count="4">
    <mergeCell ref="D6:I6"/>
    <mergeCell ref="A1:I1"/>
    <mergeCell ref="A2:I2"/>
    <mergeCell ref="A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activeCell="B25" sqref="B25"/>
    </sheetView>
  </sheetViews>
  <sheetFormatPr defaultRowHeight="12.75" x14ac:dyDescent="0.2"/>
  <cols>
    <col min="2" max="2" width="25.28515625" bestFit="1" customWidth="1"/>
    <col min="3" max="3" width="1.7109375" customWidth="1"/>
    <col min="4" max="4" width="16.42578125" bestFit="1" customWidth="1"/>
    <col min="5" max="5" width="5.7109375" customWidth="1"/>
    <col min="6" max="6" width="8.42578125" bestFit="1" customWidth="1"/>
    <col min="7" max="7" width="1.7109375" customWidth="1"/>
    <col min="8" max="8" width="14" bestFit="1" customWidth="1"/>
  </cols>
  <sheetData>
    <row r="1" spans="1:8" ht="15" x14ac:dyDescent="0.25">
      <c r="A1" s="14"/>
      <c r="B1" s="14"/>
      <c r="C1" s="14"/>
      <c r="D1" s="14"/>
      <c r="E1" s="15"/>
      <c r="F1" s="14"/>
      <c r="G1" s="14"/>
      <c r="H1" s="19" t="s">
        <v>102</v>
      </c>
    </row>
    <row r="2" spans="1:8" ht="14.25" x14ac:dyDescent="0.2">
      <c r="A2" s="14"/>
      <c r="B2" s="14"/>
      <c r="C2" s="14"/>
      <c r="D2" s="14"/>
      <c r="E2" s="15"/>
      <c r="F2" s="14"/>
      <c r="G2" s="14"/>
      <c r="H2" s="15"/>
    </row>
    <row r="3" spans="1:8" ht="15" x14ac:dyDescent="0.25">
      <c r="A3" s="73" t="s">
        <v>75</v>
      </c>
      <c r="B3" s="73"/>
      <c r="C3" s="73"/>
      <c r="D3" s="73"/>
      <c r="E3" s="73"/>
      <c r="F3" s="73"/>
      <c r="G3" s="73"/>
      <c r="H3" s="73"/>
    </row>
    <row r="4" spans="1:8" ht="15" x14ac:dyDescent="0.25">
      <c r="A4" s="73" t="s">
        <v>101</v>
      </c>
      <c r="B4" s="73"/>
      <c r="C4" s="73"/>
      <c r="D4" s="73"/>
      <c r="E4" s="73"/>
      <c r="F4" s="73"/>
      <c r="G4" s="73"/>
      <c r="H4" s="73"/>
    </row>
    <row r="5" spans="1:8" ht="15" x14ac:dyDescent="0.25">
      <c r="A5" s="73" t="s">
        <v>103</v>
      </c>
      <c r="B5" s="73"/>
      <c r="C5" s="73"/>
      <c r="D5" s="73"/>
      <c r="E5" s="73"/>
      <c r="F5" s="73"/>
      <c r="G5" s="73"/>
      <c r="H5" s="73"/>
    </row>
    <row r="6" spans="1:8" ht="14.25" x14ac:dyDescent="0.2">
      <c r="A6" s="14"/>
      <c r="B6" s="14"/>
      <c r="C6" s="14"/>
      <c r="D6" s="14"/>
      <c r="E6" s="15"/>
      <c r="F6" s="14"/>
      <c r="G6" s="14"/>
      <c r="H6" s="15"/>
    </row>
    <row r="7" spans="1:8" ht="15" x14ac:dyDescent="0.25">
      <c r="A7" s="14"/>
      <c r="B7" s="14"/>
      <c r="C7" s="14"/>
      <c r="D7" s="14"/>
      <c r="E7" s="15"/>
      <c r="F7" s="74" t="s">
        <v>22</v>
      </c>
      <c r="G7" s="74"/>
      <c r="H7" s="74"/>
    </row>
    <row r="8" spans="1:8" ht="15" x14ac:dyDescent="0.25">
      <c r="A8" s="14"/>
      <c r="B8" s="14"/>
      <c r="C8" s="14"/>
      <c r="D8" s="34" t="s">
        <v>17</v>
      </c>
      <c r="E8" s="15"/>
      <c r="F8" s="18" t="s">
        <v>38</v>
      </c>
      <c r="G8" s="14"/>
      <c r="H8" s="19" t="s">
        <v>38</v>
      </c>
    </row>
    <row r="9" spans="1:8" ht="15" x14ac:dyDescent="0.25">
      <c r="A9" s="21" t="s">
        <v>26</v>
      </c>
      <c r="B9" s="21" t="s">
        <v>48</v>
      </c>
      <c r="C9" s="21"/>
      <c r="D9" s="35">
        <v>44834</v>
      </c>
      <c r="E9" s="24"/>
      <c r="F9" s="21" t="s">
        <v>85</v>
      </c>
      <c r="G9" s="18"/>
      <c r="H9" s="22" t="s">
        <v>83</v>
      </c>
    </row>
    <row r="10" spans="1:8" ht="15" x14ac:dyDescent="0.25">
      <c r="A10" s="18" t="s">
        <v>86</v>
      </c>
      <c r="B10" s="18" t="s">
        <v>87</v>
      </c>
      <c r="C10" s="18"/>
      <c r="D10" s="19" t="s">
        <v>88</v>
      </c>
      <c r="E10" s="24"/>
      <c r="F10" s="18" t="s">
        <v>89</v>
      </c>
      <c r="G10" s="18"/>
      <c r="H10" s="19" t="s">
        <v>90</v>
      </c>
    </row>
    <row r="11" spans="1:8" x14ac:dyDescent="0.2">
      <c r="A11">
        <v>39000</v>
      </c>
      <c r="B11" t="s">
        <v>96</v>
      </c>
      <c r="D11" s="4">
        <f>Accrual!D11</f>
        <v>46093939.520000003</v>
      </c>
      <c r="F11" s="36">
        <f>Accrual!R11</f>
        <v>2.3800000000000002E-2</v>
      </c>
      <c r="H11" s="37">
        <f>F11*D11</f>
        <v>1097035.7605760002</v>
      </c>
    </row>
    <row r="12" spans="1:8" x14ac:dyDescent="0.2">
      <c r="A12">
        <v>39009</v>
      </c>
      <c r="B12" t="s">
        <v>54</v>
      </c>
      <c r="D12" s="4">
        <f>Accrual!D12</f>
        <v>12884576.73</v>
      </c>
      <c r="F12" s="36">
        <f>Accrual!R12</f>
        <v>4.4299999999999999E-2</v>
      </c>
      <c r="H12" s="37">
        <f t="shared" ref="H12:H24" si="0">F12*D12</f>
        <v>570786.74913899996</v>
      </c>
    </row>
    <row r="13" spans="1:8" x14ac:dyDescent="0.2">
      <c r="A13">
        <v>39100</v>
      </c>
      <c r="B13" t="s">
        <v>56</v>
      </c>
      <c r="D13" s="4">
        <f>Accrual!D13</f>
        <v>9760343.6999999993</v>
      </c>
      <c r="F13" s="36">
        <f>Accrual!R13</f>
        <v>6.3600000000000004E-2</v>
      </c>
      <c r="H13" s="37">
        <f t="shared" si="0"/>
        <v>620757.85932000005</v>
      </c>
    </row>
    <row r="14" spans="1:8" x14ac:dyDescent="0.2">
      <c r="A14">
        <v>39200</v>
      </c>
      <c r="B14" t="s">
        <v>57</v>
      </c>
      <c r="D14" s="4">
        <f>Accrual!D14</f>
        <v>411687.56999999995</v>
      </c>
      <c r="F14" s="36">
        <f>Accrual!R14</f>
        <v>6.59E-2</v>
      </c>
      <c r="H14" s="37">
        <f t="shared" si="0"/>
        <v>27130.210862999997</v>
      </c>
    </row>
    <row r="15" spans="1:8" x14ac:dyDescent="0.2">
      <c r="A15">
        <v>39400</v>
      </c>
      <c r="B15" t="s">
        <v>97</v>
      </c>
      <c r="D15" s="4">
        <f>Accrual!D15</f>
        <v>717218.55</v>
      </c>
      <c r="F15" s="36">
        <f>Accrual!R15</f>
        <v>0.1244</v>
      </c>
      <c r="H15" s="37">
        <f t="shared" si="0"/>
        <v>89221.98762</v>
      </c>
    </row>
    <row r="16" spans="1:8" x14ac:dyDescent="0.2">
      <c r="A16">
        <v>39700</v>
      </c>
      <c r="B16" t="s">
        <v>62</v>
      </c>
      <c r="D16" s="4">
        <f>Accrual!D16</f>
        <v>2842154.16</v>
      </c>
      <c r="F16" s="36">
        <f>Accrual!R16</f>
        <v>6.3399999999999998E-2</v>
      </c>
      <c r="H16" s="37">
        <f t="shared" si="0"/>
        <v>180192.57374399999</v>
      </c>
    </row>
    <row r="17" spans="1:8" x14ac:dyDescent="0.2">
      <c r="A17">
        <v>39800</v>
      </c>
      <c r="B17" t="s">
        <v>63</v>
      </c>
      <c r="D17" s="4">
        <f>Accrual!D17</f>
        <v>738358.03</v>
      </c>
      <c r="F17" s="36">
        <f>Accrual!R17</f>
        <v>7.0000000000000007E-2</v>
      </c>
      <c r="H17" s="37">
        <f t="shared" si="0"/>
        <v>51685.06210000001</v>
      </c>
    </row>
    <row r="18" spans="1:8" x14ac:dyDescent="0.2">
      <c r="A18">
        <v>39900</v>
      </c>
      <c r="B18" t="s">
        <v>65</v>
      </c>
      <c r="D18" s="4">
        <f>Accrual!D18</f>
        <v>299459.09000000008</v>
      </c>
      <c r="F18" s="36">
        <f>Accrual!R18</f>
        <v>0.1424</v>
      </c>
      <c r="H18" s="37">
        <f t="shared" si="0"/>
        <v>42642.974416000012</v>
      </c>
    </row>
    <row r="19" spans="1:8" x14ac:dyDescent="0.2">
      <c r="A19">
        <v>39901</v>
      </c>
      <c r="B19" t="s">
        <v>67</v>
      </c>
      <c r="D19" s="4">
        <f>Accrual!D19</f>
        <v>49962907.810000002</v>
      </c>
      <c r="F19" s="36">
        <f>Accrual!R19</f>
        <v>0.12659999999999999</v>
      </c>
      <c r="H19" s="37">
        <f t="shared" si="0"/>
        <v>6325304.1287460001</v>
      </c>
    </row>
    <row r="20" spans="1:8" x14ac:dyDescent="0.2">
      <c r="A20">
        <v>39902</v>
      </c>
      <c r="B20" t="s">
        <v>68</v>
      </c>
      <c r="D20" s="4">
        <f>Accrual!D20</f>
        <v>15012652.98</v>
      </c>
      <c r="F20" s="36">
        <f>Accrual!R20</f>
        <v>0.10100000000000001</v>
      </c>
      <c r="H20" s="37">
        <f t="shared" si="0"/>
        <v>1516277.9509800002</v>
      </c>
    </row>
    <row r="21" spans="1:8" x14ac:dyDescent="0.2">
      <c r="A21">
        <v>39903</v>
      </c>
      <c r="B21" t="s">
        <v>69</v>
      </c>
      <c r="D21" s="4">
        <f>Accrual!D21</f>
        <v>5339321.9899999993</v>
      </c>
      <c r="F21" s="36">
        <f>Accrual!R21</f>
        <v>0.1128</v>
      </c>
      <c r="H21" s="37">
        <f t="shared" si="0"/>
        <v>602275.52047199989</v>
      </c>
    </row>
    <row r="22" spans="1:8" x14ac:dyDescent="0.2">
      <c r="A22">
        <v>39906</v>
      </c>
      <c r="B22" t="s">
        <v>98</v>
      </c>
      <c r="D22" s="4">
        <f>Accrual!D22</f>
        <v>5015651.8899999997</v>
      </c>
      <c r="F22" s="36">
        <f>Accrual!R22</f>
        <v>0.1993</v>
      </c>
      <c r="H22" s="37">
        <f t="shared" si="0"/>
        <v>999619.42167700001</v>
      </c>
    </row>
    <row r="23" spans="1:8" x14ac:dyDescent="0.2">
      <c r="A23">
        <v>39907</v>
      </c>
      <c r="B23" t="s">
        <v>99</v>
      </c>
      <c r="D23" s="4">
        <f>Accrual!D23</f>
        <v>90525.379999999976</v>
      </c>
      <c r="F23" s="36">
        <f>Accrual!R23</f>
        <v>0.1166</v>
      </c>
      <c r="H23" s="37">
        <f t="shared" si="0"/>
        <v>10555.259307999997</v>
      </c>
    </row>
    <row r="24" spans="1:8" x14ac:dyDescent="0.2">
      <c r="A24">
        <v>39908</v>
      </c>
      <c r="B24" t="s">
        <v>72</v>
      </c>
      <c r="D24" s="4">
        <f>Accrual!D24</f>
        <v>242323348.49000001</v>
      </c>
      <c r="F24" s="36">
        <f>Accrual!R24</f>
        <v>6.93E-2</v>
      </c>
      <c r="H24" s="37">
        <f t="shared" si="0"/>
        <v>16793008.050356999</v>
      </c>
    </row>
    <row r="25" spans="1:8" ht="13.5" thickBot="1" x14ac:dyDescent="0.25">
      <c r="B25" s="38" t="s">
        <v>100</v>
      </c>
      <c r="D25" s="39">
        <f>SUM(D11:D24)</f>
        <v>391492145.88999999</v>
      </c>
      <c r="F25" s="40">
        <f>H25/D25</f>
        <v>7.3887800337750983E-2</v>
      </c>
      <c r="H25" s="39">
        <f>SUM(H11:H24)</f>
        <v>28926493.509317998</v>
      </c>
    </row>
    <row r="26" spans="1:8" ht="13.5" thickTop="1" x14ac:dyDescent="0.2"/>
    <row r="27" spans="1:8" x14ac:dyDescent="0.2">
      <c r="B27">
        <v>2019</v>
      </c>
      <c r="D27" s="46">
        <v>329692832.82999998</v>
      </c>
      <c r="F27" s="54">
        <v>7.7389550617814606E-2</v>
      </c>
      <c r="H27" s="46">
        <v>25514780.174627975</v>
      </c>
    </row>
    <row r="28" spans="1:8" x14ac:dyDescent="0.2">
      <c r="B28" s="70" t="s">
        <v>40</v>
      </c>
      <c r="D28" s="37">
        <f>D25-D27</f>
        <v>61799313.060000002</v>
      </c>
      <c r="H28" s="37">
        <f>H25-H27</f>
        <v>3411713.3346900232</v>
      </c>
    </row>
    <row r="29" spans="1:8" x14ac:dyDescent="0.2">
      <c r="H29" s="54">
        <f>H28/H27</f>
        <v>0.13371517651101097</v>
      </c>
    </row>
    <row r="30" spans="1:8" x14ac:dyDescent="0.2">
      <c r="D30" s="37"/>
    </row>
  </sheetData>
  <mergeCells count="4">
    <mergeCell ref="A3:H3"/>
    <mergeCell ref="A4:H4"/>
    <mergeCell ref="A5:H5"/>
    <mergeCell ref="F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"/>
  <sheetViews>
    <sheetView tabSelected="1" workbookViewId="0">
      <selection activeCell="B17" sqref="B17"/>
    </sheetView>
  </sheetViews>
  <sheetFormatPr defaultRowHeight="12.75" x14ac:dyDescent="0.2"/>
  <cols>
    <col min="2" max="2" width="28.5703125" bestFit="1" customWidth="1"/>
    <col min="3" max="3" width="1.7109375" customWidth="1"/>
    <col min="4" max="4" width="18.140625" bestFit="1" customWidth="1"/>
    <col min="5" max="5" width="1.7109375" customWidth="1"/>
    <col min="6" max="6" width="18.140625" bestFit="1" customWidth="1"/>
    <col min="7" max="7" width="1.7109375" customWidth="1"/>
    <col min="8" max="8" width="10.5703125" bestFit="1" customWidth="1"/>
    <col min="9" max="9" width="1.7109375" customWidth="1"/>
    <col min="10" max="10" width="14.85546875" bestFit="1" customWidth="1"/>
    <col min="11" max="11" width="1.7109375" customWidth="1"/>
    <col min="12" max="12" width="18.140625" bestFit="1" customWidth="1"/>
    <col min="13" max="13" width="1.7109375" customWidth="1"/>
    <col min="14" max="14" width="12.28515625" bestFit="1" customWidth="1"/>
    <col min="15" max="15" width="1.7109375" customWidth="1"/>
    <col min="16" max="16" width="16.85546875" bestFit="1" customWidth="1"/>
    <col min="17" max="17" width="1.7109375" customWidth="1"/>
    <col min="18" max="18" width="8.42578125" bestFit="1" customWidth="1"/>
  </cols>
  <sheetData>
    <row r="1" spans="1:18" ht="15" x14ac:dyDescent="0.25">
      <c r="A1" s="14"/>
      <c r="B1" s="14"/>
      <c r="C1" s="14"/>
      <c r="D1" s="15"/>
      <c r="E1" s="14"/>
      <c r="F1" s="16"/>
      <c r="G1" s="14"/>
      <c r="H1" s="14"/>
      <c r="I1" s="14"/>
      <c r="J1" s="15"/>
      <c r="K1" s="14"/>
      <c r="L1" s="14"/>
      <c r="M1" s="14"/>
      <c r="N1" s="14"/>
      <c r="O1" s="14"/>
      <c r="P1" s="73" t="s">
        <v>74</v>
      </c>
      <c r="Q1" s="73"/>
      <c r="R1" s="73"/>
    </row>
    <row r="2" spans="1:18" ht="15" x14ac:dyDescent="0.25">
      <c r="A2" s="73" t="s">
        <v>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5" x14ac:dyDescent="0.25">
      <c r="A3" s="73" t="s">
        <v>101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15" x14ac:dyDescent="0.25">
      <c r="A4" s="73" t="s">
        <v>76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15" x14ac:dyDescent="0.25">
      <c r="A5" s="73" t="s">
        <v>77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18" ht="15" x14ac:dyDescent="0.25">
      <c r="A6" s="17" t="s">
        <v>78</v>
      </c>
      <c r="B6" s="17"/>
      <c r="C6" s="17"/>
      <c r="D6" s="17"/>
      <c r="E6" s="17"/>
      <c r="F6" s="17"/>
      <c r="G6" s="14"/>
      <c r="H6" s="14"/>
      <c r="I6" s="14"/>
      <c r="J6" s="15"/>
      <c r="K6" s="14"/>
      <c r="L6" s="14"/>
      <c r="M6" s="14"/>
      <c r="N6" s="14"/>
      <c r="O6" s="14"/>
      <c r="P6" s="14"/>
      <c r="Q6" s="14"/>
      <c r="R6" s="14"/>
    </row>
    <row r="7" spans="1:18" ht="15" x14ac:dyDescent="0.25">
      <c r="A7" s="18"/>
      <c r="B7" s="18"/>
      <c r="C7" s="18"/>
      <c r="D7" s="19"/>
      <c r="E7" s="18"/>
      <c r="F7" s="20"/>
      <c r="G7" s="18"/>
      <c r="H7" s="18" t="s">
        <v>47</v>
      </c>
      <c r="I7" s="18"/>
      <c r="J7" s="19"/>
      <c r="K7" s="18"/>
      <c r="L7" s="18"/>
      <c r="M7" s="18"/>
      <c r="N7" s="18" t="s">
        <v>16</v>
      </c>
      <c r="O7" s="18"/>
      <c r="P7" s="74" t="s">
        <v>22</v>
      </c>
      <c r="Q7" s="74"/>
      <c r="R7" s="74"/>
    </row>
    <row r="8" spans="1:18" ht="15" x14ac:dyDescent="0.25">
      <c r="A8" s="18"/>
      <c r="B8" s="18"/>
      <c r="C8" s="18"/>
      <c r="D8" s="18"/>
      <c r="E8" s="18"/>
      <c r="F8" s="20" t="s">
        <v>21</v>
      </c>
      <c r="G8" s="18"/>
      <c r="H8" s="19" t="s">
        <v>18</v>
      </c>
      <c r="I8" s="18"/>
      <c r="J8" s="19" t="s">
        <v>79</v>
      </c>
      <c r="K8" s="18"/>
      <c r="L8" s="18" t="s">
        <v>80</v>
      </c>
      <c r="M8" s="18"/>
      <c r="N8" s="20" t="s">
        <v>81</v>
      </c>
      <c r="O8" s="18"/>
      <c r="P8" s="18" t="s">
        <v>38</v>
      </c>
      <c r="Q8" s="18"/>
      <c r="R8" s="18" t="s">
        <v>38</v>
      </c>
    </row>
    <row r="9" spans="1:18" ht="15" x14ac:dyDescent="0.25">
      <c r="A9" s="21" t="s">
        <v>26</v>
      </c>
      <c r="B9" s="21" t="s">
        <v>48</v>
      </c>
      <c r="C9" s="18"/>
      <c r="D9" s="22" t="s">
        <v>17</v>
      </c>
      <c r="E9" s="18"/>
      <c r="F9" s="23" t="s">
        <v>82</v>
      </c>
      <c r="G9" s="18"/>
      <c r="H9" s="21" t="s">
        <v>31</v>
      </c>
      <c r="I9" s="18"/>
      <c r="J9" s="22" t="s">
        <v>83</v>
      </c>
      <c r="K9" s="18"/>
      <c r="L9" s="21" t="s">
        <v>84</v>
      </c>
      <c r="M9" s="18"/>
      <c r="N9" s="23" t="s">
        <v>39</v>
      </c>
      <c r="O9" s="18"/>
      <c r="P9" s="21" t="s">
        <v>83</v>
      </c>
      <c r="Q9" s="18"/>
      <c r="R9" s="21" t="s">
        <v>85</v>
      </c>
    </row>
    <row r="10" spans="1:18" ht="15" x14ac:dyDescent="0.25">
      <c r="A10" s="18" t="s">
        <v>86</v>
      </c>
      <c r="B10" s="18" t="s">
        <v>87</v>
      </c>
      <c r="C10" s="18"/>
      <c r="D10" s="18" t="s">
        <v>88</v>
      </c>
      <c r="E10" s="18"/>
      <c r="F10" s="18" t="s">
        <v>89</v>
      </c>
      <c r="G10" s="18"/>
      <c r="H10" s="18" t="s">
        <v>90</v>
      </c>
      <c r="I10" s="18"/>
      <c r="J10" s="19" t="s">
        <v>91</v>
      </c>
      <c r="K10" s="18"/>
      <c r="L10" s="18" t="s">
        <v>92</v>
      </c>
      <c r="M10" s="18"/>
      <c r="N10" s="18" t="s">
        <v>93</v>
      </c>
      <c r="O10" s="17"/>
      <c r="P10" s="18" t="s">
        <v>94</v>
      </c>
      <c r="Q10" s="17"/>
      <c r="R10" s="18" t="s">
        <v>95</v>
      </c>
    </row>
    <row r="11" spans="1:18" ht="14.25" x14ac:dyDescent="0.2">
      <c r="A11" s="24">
        <v>39000</v>
      </c>
      <c r="B11" s="24" t="s">
        <v>96</v>
      </c>
      <c r="C11" s="14"/>
      <c r="D11" s="25">
        <f>'2023 SSU TR ELG'!D19</f>
        <v>46093939.520000003</v>
      </c>
      <c r="E11" s="14"/>
      <c r="F11" s="25">
        <f>'2023 SSU TR ELG'!K19</f>
        <v>10012299.836399293</v>
      </c>
      <c r="G11" s="14"/>
      <c r="H11" s="26">
        <f>Parameters!I10</f>
        <v>0</v>
      </c>
      <c r="I11" s="14"/>
      <c r="J11" s="25">
        <f t="shared" ref="J11:J24" si="0">D11*H11</f>
        <v>0</v>
      </c>
      <c r="K11" s="14"/>
      <c r="L11" s="25">
        <f t="shared" ref="L11:L24" si="1">D11-F11-J11</f>
        <v>36081639.683600709</v>
      </c>
      <c r="M11" s="14"/>
      <c r="N11" s="52">
        <f>'2023 SSU TR ELG'!Q19</f>
        <v>32.831596557863094</v>
      </c>
      <c r="O11" s="14"/>
      <c r="P11" s="25">
        <f>L11/N11</f>
        <v>1098991.3213635429</v>
      </c>
      <c r="Q11" s="14"/>
      <c r="R11" s="27">
        <f>ROUND(P11/D11,4)</f>
        <v>2.3800000000000002E-2</v>
      </c>
    </row>
    <row r="12" spans="1:18" ht="14.25" x14ac:dyDescent="0.2">
      <c r="A12" s="24">
        <v>39009</v>
      </c>
      <c r="B12" s="24" t="s">
        <v>54</v>
      </c>
      <c r="C12" s="14"/>
      <c r="D12" s="15">
        <f>'2023 SSU TR ELG'!D43</f>
        <v>12884576.73</v>
      </c>
      <c r="E12" s="14"/>
      <c r="F12" s="15">
        <f>'2023 SSU TR ELG'!K43</f>
        <v>9199732.0217815116</v>
      </c>
      <c r="G12" s="14"/>
      <c r="H12" s="26">
        <f>Parameters!I11</f>
        <v>0</v>
      </c>
      <c r="I12" s="14"/>
      <c r="J12" s="15">
        <f t="shared" si="0"/>
        <v>0</v>
      </c>
      <c r="K12" s="14"/>
      <c r="L12" s="28">
        <f t="shared" si="1"/>
        <v>3684844.7082184888</v>
      </c>
      <c r="M12" s="14"/>
      <c r="N12" s="53">
        <f>'2023 SSU TR ELG'!Q43</f>
        <v>6.4557534165073225</v>
      </c>
      <c r="O12" s="14"/>
      <c r="P12" s="28">
        <f>L12/N12</f>
        <v>570784.61187757936</v>
      </c>
      <c r="Q12" s="14"/>
      <c r="R12" s="27">
        <f t="shared" ref="R12:R24" si="2">ROUND(P12/D12,4)</f>
        <v>4.4299999999999999E-2</v>
      </c>
    </row>
    <row r="13" spans="1:18" ht="14.25" x14ac:dyDescent="0.2">
      <c r="A13" s="24">
        <v>39100</v>
      </c>
      <c r="B13" s="24" t="s">
        <v>56</v>
      </c>
      <c r="C13" s="14"/>
      <c r="D13" s="15">
        <f>'2023 SSU TR ELG'!D65</f>
        <v>9760343.6999999993</v>
      </c>
      <c r="E13" s="14"/>
      <c r="F13" s="15">
        <f>'2023 SSU TR ELG'!K65</f>
        <v>5965481.7140109399</v>
      </c>
      <c r="G13" s="14"/>
      <c r="H13" s="26">
        <f>Parameters!I12</f>
        <v>0</v>
      </c>
      <c r="I13" s="14"/>
      <c r="J13" s="15">
        <f t="shared" si="0"/>
        <v>0</v>
      </c>
      <c r="K13" s="14"/>
      <c r="L13" s="28">
        <f t="shared" si="1"/>
        <v>3794861.9859890593</v>
      </c>
      <c r="M13" s="14"/>
      <c r="N13" s="53">
        <f>'2023 SSU TR ELG'!Q65</f>
        <v>6.1134782549302544</v>
      </c>
      <c r="O13" s="14"/>
      <c r="P13" s="28">
        <f>L13/N13</f>
        <v>620736.97292186623</v>
      </c>
      <c r="Q13" s="14"/>
      <c r="R13" s="27">
        <f t="shared" si="2"/>
        <v>6.3600000000000004E-2</v>
      </c>
    </row>
    <row r="14" spans="1:18" ht="14.25" x14ac:dyDescent="0.2">
      <c r="A14" s="24">
        <v>39200</v>
      </c>
      <c r="B14" s="24" t="s">
        <v>57</v>
      </c>
      <c r="C14" s="14"/>
      <c r="D14" s="15">
        <f>'2023 SSU TR ELG'!D69</f>
        <v>411687.56999999995</v>
      </c>
      <c r="E14" s="14"/>
      <c r="F14" s="15">
        <f>'2023 SSU TR ELG'!K69</f>
        <v>125430.77287405448</v>
      </c>
      <c r="G14" s="14"/>
      <c r="H14" s="26">
        <f>Parameters!I13</f>
        <v>0.1</v>
      </c>
      <c r="I14" s="14"/>
      <c r="J14" s="15">
        <f t="shared" si="0"/>
        <v>41168.756999999998</v>
      </c>
      <c r="K14" s="14"/>
      <c r="L14" s="28">
        <f t="shared" si="1"/>
        <v>245088.04012594547</v>
      </c>
      <c r="M14" s="14"/>
      <c r="N14" s="53">
        <f>'2023 SSU TR ELG'!Q69</f>
        <v>9.0303899339672871</v>
      </c>
      <c r="O14" s="14"/>
      <c r="P14" s="28">
        <f>L14/N14</f>
        <v>27140.360706248248</v>
      </c>
      <c r="Q14" s="14"/>
      <c r="R14" s="27">
        <f t="shared" si="2"/>
        <v>6.59E-2</v>
      </c>
    </row>
    <row r="15" spans="1:18" ht="14.25" x14ac:dyDescent="0.2">
      <c r="A15" s="24">
        <v>39400</v>
      </c>
      <c r="B15" s="24" t="s">
        <v>97</v>
      </c>
      <c r="C15" s="14"/>
      <c r="D15" s="15">
        <f>'2023 SSU TR ELG'!D82</f>
        <v>717218.55</v>
      </c>
      <c r="E15" s="14"/>
      <c r="F15" s="15">
        <f>'2023 SSU TR ELG'!K82</f>
        <v>477203.05925178644</v>
      </c>
      <c r="G15" s="14"/>
      <c r="H15" s="26">
        <f>Parameters!I14</f>
        <v>0</v>
      </c>
      <c r="I15" s="14"/>
      <c r="J15" s="15">
        <f t="shared" si="0"/>
        <v>0</v>
      </c>
      <c r="K15" s="14"/>
      <c r="L15" s="28">
        <f t="shared" si="1"/>
        <v>240015.4907482136</v>
      </c>
      <c r="M15" s="14"/>
      <c r="N15" s="53">
        <f>'2023 SSU TR ELG'!Q82</f>
        <v>2.6904149167331308</v>
      </c>
      <c r="O15" s="14"/>
      <c r="P15" s="28">
        <f>L15/N15</f>
        <v>89211.329172845712</v>
      </c>
      <c r="Q15" s="14"/>
      <c r="R15" s="27">
        <f t="shared" si="2"/>
        <v>0.1244</v>
      </c>
    </row>
    <row r="16" spans="1:18" ht="14.25" x14ac:dyDescent="0.2">
      <c r="A16" s="24">
        <v>39700</v>
      </c>
      <c r="B16" s="24" t="s">
        <v>62</v>
      </c>
      <c r="C16" s="14"/>
      <c r="D16" s="15">
        <f>'2023 SSU TR ELG'!D94</f>
        <v>2842154.16</v>
      </c>
      <c r="E16" s="14"/>
      <c r="F16" s="15">
        <f>'2023 SSU TR ELG'!K94</f>
        <v>1827582.1493326765</v>
      </c>
      <c r="G16" s="14"/>
      <c r="H16" s="26">
        <f>Parameters!I16</f>
        <v>0</v>
      </c>
      <c r="I16" s="14"/>
      <c r="J16" s="15">
        <f t="shared" si="0"/>
        <v>0</v>
      </c>
      <c r="K16" s="14"/>
      <c r="L16" s="28">
        <f t="shared" si="1"/>
        <v>1014572.0106673236</v>
      </c>
      <c r="M16" s="14"/>
      <c r="N16" s="53">
        <f>'2023 SSU TR ELG'!Q94</f>
        <v>5.6326928649191847</v>
      </c>
      <c r="O16" s="14"/>
      <c r="P16" s="28">
        <f t="shared" ref="P16:P24" si="3">L16/N16</f>
        <v>180122.01889901559</v>
      </c>
      <c r="Q16" s="14"/>
      <c r="R16" s="27">
        <f t="shared" si="2"/>
        <v>6.3399999999999998E-2</v>
      </c>
    </row>
    <row r="17" spans="1:18" ht="14.25" x14ac:dyDescent="0.2">
      <c r="A17" s="24">
        <v>39800</v>
      </c>
      <c r="B17" s="24" t="s">
        <v>63</v>
      </c>
      <c r="C17" s="14"/>
      <c r="D17" s="15">
        <f>'2023 SSU TR ELG'!D107</f>
        <v>738358.03</v>
      </c>
      <c r="E17" s="14"/>
      <c r="F17" s="15">
        <f>'2023 SSU TR ELG'!K107</f>
        <v>408362.95179030515</v>
      </c>
      <c r="G17" s="14"/>
      <c r="H17" s="26">
        <f>Parameters!I17</f>
        <v>0</v>
      </c>
      <c r="I17" s="14"/>
      <c r="J17" s="15">
        <f t="shared" si="0"/>
        <v>0</v>
      </c>
      <c r="K17" s="14"/>
      <c r="L17" s="28">
        <f t="shared" si="1"/>
        <v>329995.07820969488</v>
      </c>
      <c r="M17" s="14"/>
      <c r="N17" s="53">
        <f>'2023 SSU TR ELG'!Q107</f>
        <v>6.3860694092223831</v>
      </c>
      <c r="O17" s="14"/>
      <c r="P17" s="28">
        <f t="shared" si="3"/>
        <v>51674.207883355535</v>
      </c>
      <c r="Q17" s="14"/>
      <c r="R17" s="27">
        <f t="shared" si="2"/>
        <v>7.0000000000000007E-2</v>
      </c>
    </row>
    <row r="18" spans="1:18" ht="14.25" x14ac:dyDescent="0.2">
      <c r="A18" s="24">
        <v>39900</v>
      </c>
      <c r="B18" s="24" t="s">
        <v>65</v>
      </c>
      <c r="C18" s="14"/>
      <c r="D18" s="15">
        <f>'2023 SSU TR ELG'!D114</f>
        <v>299459.09000000008</v>
      </c>
      <c r="E18" s="14"/>
      <c r="F18" s="15">
        <f>'2023 SSU TR ELG'!K114</f>
        <v>205675.06601637375</v>
      </c>
      <c r="G18" s="14"/>
      <c r="H18" s="26">
        <f>Parameters!I18</f>
        <v>0</v>
      </c>
      <c r="I18" s="14"/>
      <c r="J18" s="15">
        <f t="shared" si="0"/>
        <v>0</v>
      </c>
      <c r="K18" s="14"/>
      <c r="L18" s="28">
        <f t="shared" si="1"/>
        <v>93784.023983626335</v>
      </c>
      <c r="M18" s="14"/>
      <c r="N18" s="53">
        <f>'2023 SSU TR ELG'!Q114</f>
        <v>2.2000339317520039</v>
      </c>
      <c r="O18" s="14"/>
      <c r="P18" s="28">
        <f t="shared" si="3"/>
        <v>42628.444329920465</v>
      </c>
      <c r="Q18" s="14"/>
      <c r="R18" s="27">
        <f t="shared" si="2"/>
        <v>0.1424</v>
      </c>
    </row>
    <row r="19" spans="1:18" ht="14.25" x14ac:dyDescent="0.2">
      <c r="A19" s="24">
        <v>39901</v>
      </c>
      <c r="B19" s="24" t="s">
        <v>67</v>
      </c>
      <c r="C19" s="14"/>
      <c r="D19" s="15">
        <f>'2023 SSU TR ELG'!D125</f>
        <v>49962907.810000002</v>
      </c>
      <c r="E19" s="14"/>
      <c r="F19" s="15">
        <f>'2023 SSU TR ELG'!K125</f>
        <v>24465691.861380231</v>
      </c>
      <c r="G19" s="14"/>
      <c r="H19" s="26">
        <f>Parameters!I19</f>
        <v>0</v>
      </c>
      <c r="I19" s="14"/>
      <c r="J19" s="15">
        <f t="shared" si="0"/>
        <v>0</v>
      </c>
      <c r="K19" s="14"/>
      <c r="L19" s="28">
        <f t="shared" si="1"/>
        <v>25497215.948619772</v>
      </c>
      <c r="M19" s="14"/>
      <c r="N19" s="53">
        <f>'2023 SSU TR ELG'!Q125</f>
        <v>4.0321390650715081</v>
      </c>
      <c r="O19" s="14"/>
      <c r="P19" s="28">
        <f t="shared" si="3"/>
        <v>6323496.1734058121</v>
      </c>
      <c r="Q19" s="14"/>
      <c r="R19" s="27">
        <f t="shared" si="2"/>
        <v>0.12659999999999999</v>
      </c>
    </row>
    <row r="20" spans="1:18" ht="14.25" x14ac:dyDescent="0.2">
      <c r="A20" s="24">
        <v>39902</v>
      </c>
      <c r="B20" s="24" t="s">
        <v>68</v>
      </c>
      <c r="C20" s="14"/>
      <c r="D20" s="15">
        <f>'2023 SSU TR ELG'!D137</f>
        <v>15012652.98</v>
      </c>
      <c r="E20" s="14"/>
      <c r="F20" s="15">
        <f>'2023 SSU TR ELG'!K137</f>
        <v>8763895.7552726101</v>
      </c>
      <c r="G20" s="14"/>
      <c r="H20" s="26">
        <f>Parameters!I20</f>
        <v>0</v>
      </c>
      <c r="I20" s="14"/>
      <c r="J20" s="15">
        <f t="shared" si="0"/>
        <v>0</v>
      </c>
      <c r="K20" s="14"/>
      <c r="L20" s="28">
        <f t="shared" si="1"/>
        <v>6248757.2247273903</v>
      </c>
      <c r="M20" s="14"/>
      <c r="N20" s="53">
        <f>'2023 SSU TR ELG'!Q137</f>
        <v>4.1229830614653151</v>
      </c>
      <c r="O20" s="14"/>
      <c r="P20" s="28">
        <f t="shared" si="3"/>
        <v>1515591.2919289491</v>
      </c>
      <c r="Q20" s="14"/>
      <c r="R20" s="27">
        <f t="shared" si="2"/>
        <v>0.10100000000000001</v>
      </c>
    </row>
    <row r="21" spans="1:18" ht="14.25" x14ac:dyDescent="0.2">
      <c r="A21" s="24">
        <v>39903</v>
      </c>
      <c r="B21" s="24" t="s">
        <v>69</v>
      </c>
      <c r="C21" s="14"/>
      <c r="D21" s="15">
        <f>'2023 SSU TR ELG'!D150</f>
        <v>5339321.9899999993</v>
      </c>
      <c r="E21" s="14"/>
      <c r="F21" s="15">
        <f>'2023 SSU TR ELG'!K150</f>
        <v>2543323.9941932736</v>
      </c>
      <c r="G21" s="14"/>
      <c r="H21" s="26">
        <f>Parameters!I21</f>
        <v>0</v>
      </c>
      <c r="I21" s="14"/>
      <c r="J21" s="15">
        <f t="shared" si="0"/>
        <v>0</v>
      </c>
      <c r="K21" s="14"/>
      <c r="L21" s="28">
        <f t="shared" si="1"/>
        <v>2795997.9958067257</v>
      </c>
      <c r="M21" s="14"/>
      <c r="N21" s="53">
        <f>'2023 SSU TR ELG'!Q150</f>
        <v>4.6430761891891468</v>
      </c>
      <c r="O21" s="14"/>
      <c r="P21" s="28">
        <f t="shared" si="3"/>
        <v>602186.5422576688</v>
      </c>
      <c r="Q21" s="14"/>
      <c r="R21" s="27">
        <f t="shared" si="2"/>
        <v>0.1128</v>
      </c>
    </row>
    <row r="22" spans="1:18" ht="14.25" x14ac:dyDescent="0.2">
      <c r="A22" s="24">
        <v>39906</v>
      </c>
      <c r="B22" s="24" t="s">
        <v>98</v>
      </c>
      <c r="C22" s="14"/>
      <c r="D22" s="15">
        <f>'2023 SSU TR ELG'!D161</f>
        <v>5015651.8899999997</v>
      </c>
      <c r="E22" s="14"/>
      <c r="F22" s="15">
        <f>'2023 SSU TR ELG'!K161</f>
        <v>3084461.1547929696</v>
      </c>
      <c r="G22" s="14"/>
      <c r="H22" s="26">
        <f>Parameters!I22</f>
        <v>0</v>
      </c>
      <c r="I22" s="14"/>
      <c r="J22" s="15">
        <f t="shared" si="0"/>
        <v>0</v>
      </c>
      <c r="K22" s="14"/>
      <c r="L22" s="28">
        <f t="shared" si="1"/>
        <v>1931190.7352070301</v>
      </c>
      <c r="M22" s="14"/>
      <c r="N22" s="53">
        <f>'2023 SSU TR ELG'!Q161</f>
        <v>1.9318372994614521</v>
      </c>
      <c r="O22" s="14"/>
      <c r="P22" s="28">
        <f t="shared" si="3"/>
        <v>999665.3112275023</v>
      </c>
      <c r="Q22" s="14"/>
      <c r="R22" s="27">
        <f t="shared" si="2"/>
        <v>0.1993</v>
      </c>
    </row>
    <row r="23" spans="1:18" ht="14.25" x14ac:dyDescent="0.2">
      <c r="A23" s="24">
        <v>39907</v>
      </c>
      <c r="B23" s="24" t="s">
        <v>99</v>
      </c>
      <c r="C23" s="14"/>
      <c r="D23" s="15">
        <f>'2023 SSU TR ELG'!D173</f>
        <v>90525.379999999976</v>
      </c>
      <c r="E23" s="14"/>
      <c r="F23" s="15">
        <f>'2023 SSU TR ELG'!K173</f>
        <v>80092.402364096037</v>
      </c>
      <c r="G23" s="14"/>
      <c r="H23" s="26">
        <f>Parameters!I23</f>
        <v>0</v>
      </c>
      <c r="I23" s="14"/>
      <c r="J23" s="15">
        <f t="shared" si="0"/>
        <v>0</v>
      </c>
      <c r="K23" s="14"/>
      <c r="L23" s="28">
        <f t="shared" si="1"/>
        <v>10432.977635903939</v>
      </c>
      <c r="M23" s="14"/>
      <c r="N23" s="53">
        <f>'2023 SSU TR ELG'!Q173</f>
        <v>0.98880956851053869</v>
      </c>
      <c r="O23" s="14"/>
      <c r="P23" s="28">
        <f t="shared" si="3"/>
        <v>10551.048420394351</v>
      </c>
      <c r="Q23" s="14"/>
      <c r="R23" s="27">
        <f t="shared" si="2"/>
        <v>0.1166</v>
      </c>
    </row>
    <row r="24" spans="1:18" ht="14.25" x14ac:dyDescent="0.2">
      <c r="A24" s="24">
        <v>39908</v>
      </c>
      <c r="B24" s="24" t="s">
        <v>72</v>
      </c>
      <c r="C24" s="29"/>
      <c r="D24" s="15">
        <f>'2023 SSU TR ELG'!D193</f>
        <v>242323348.49000001</v>
      </c>
      <c r="E24" s="14"/>
      <c r="F24" s="15">
        <f>'2023 SSU TR ELG'!K193</f>
        <v>121159499.26053987</v>
      </c>
      <c r="G24" s="14"/>
      <c r="H24" s="26">
        <f>Parameters!I24</f>
        <v>0</v>
      </c>
      <c r="I24" s="14"/>
      <c r="J24" s="15">
        <f t="shared" si="0"/>
        <v>0</v>
      </c>
      <c r="K24" s="14"/>
      <c r="L24" s="28">
        <f t="shared" si="1"/>
        <v>121163849.22946014</v>
      </c>
      <c r="M24" s="14"/>
      <c r="N24" s="53">
        <f>'2023 SSU TR ELG'!Q193</f>
        <v>7.2168937107463424</v>
      </c>
      <c r="O24" s="14"/>
      <c r="P24" s="28">
        <f t="shared" si="3"/>
        <v>16788919.732743278</v>
      </c>
      <c r="Q24" s="14"/>
      <c r="R24" s="27">
        <f t="shared" si="2"/>
        <v>6.93E-2</v>
      </c>
    </row>
    <row r="25" spans="1:18" ht="15.75" thickBot="1" x14ac:dyDescent="0.3">
      <c r="A25" s="14"/>
      <c r="B25" s="30" t="s">
        <v>100</v>
      </c>
      <c r="C25" s="14"/>
      <c r="D25" s="31">
        <f>SUM(D11:D24)</f>
        <v>391492145.88999999</v>
      </c>
      <c r="E25" s="17"/>
      <c r="F25" s="31">
        <f>SUM(F11:F24)</f>
        <v>188318732</v>
      </c>
      <c r="G25" s="17"/>
      <c r="H25" s="32"/>
      <c r="I25" s="17"/>
      <c r="J25" s="31">
        <f>SUM(J11:J24)</f>
        <v>41168.756999999998</v>
      </c>
      <c r="K25" s="17"/>
      <c r="L25" s="31">
        <f>SUM(L11:L24)</f>
        <v>203132245.13300002</v>
      </c>
      <c r="M25" s="17"/>
      <c r="N25" s="17"/>
      <c r="O25" s="17"/>
      <c r="P25" s="31">
        <f>SUM(P11:P24)</f>
        <v>28921699.367137976</v>
      </c>
      <c r="Q25" s="17"/>
      <c r="R25" s="33">
        <f t="shared" ref="R25" si="4">P25/D25</f>
        <v>7.3875554518185116E-2</v>
      </c>
    </row>
    <row r="26" spans="1:18" ht="15" thickTop="1" x14ac:dyDescent="0.2">
      <c r="A26" s="14"/>
      <c r="B26" s="14"/>
      <c r="C26" s="14"/>
      <c r="D26" s="15"/>
      <c r="E26" s="14"/>
      <c r="F26" s="14"/>
      <c r="G26" s="14"/>
      <c r="H26" s="14"/>
      <c r="I26" s="14"/>
      <c r="J26" s="14"/>
      <c r="K26" s="14"/>
      <c r="L26" s="14"/>
      <c r="M26" s="14"/>
      <c r="N26" s="14" t="s">
        <v>78</v>
      </c>
      <c r="O26" s="14"/>
      <c r="P26" s="14"/>
      <c r="Q26" s="14"/>
      <c r="R26" s="14"/>
    </row>
    <row r="28" spans="1:18" x14ac:dyDescent="0.2">
      <c r="D28" s="37"/>
    </row>
    <row r="29" spans="1:18" x14ac:dyDescent="0.2">
      <c r="D29" s="37"/>
    </row>
    <row r="30" spans="1:18" x14ac:dyDescent="0.2">
      <c r="D30" s="37"/>
    </row>
  </sheetData>
  <mergeCells count="6">
    <mergeCell ref="P7:R7"/>
    <mergeCell ref="P1:R1"/>
    <mergeCell ref="A2:R2"/>
    <mergeCell ref="A3:R3"/>
    <mergeCell ref="A4:R4"/>
    <mergeCell ref="A5:R5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00"/>
  <sheetViews>
    <sheetView topLeftCell="G150" workbookViewId="0">
      <selection activeCell="V202" sqref="V202"/>
    </sheetView>
  </sheetViews>
  <sheetFormatPr defaultRowHeight="12.75" outlineLevelRow="2" x14ac:dyDescent="0.2"/>
  <cols>
    <col min="4" max="4" width="15" style="46" bestFit="1" customWidth="1"/>
    <col min="8" max="9" width="15" bestFit="1" customWidth="1"/>
    <col min="10" max="10" width="11.28515625" bestFit="1" customWidth="1"/>
    <col min="11" max="12" width="22.42578125" bestFit="1" customWidth="1"/>
    <col min="13" max="13" width="17.28515625" bestFit="1" customWidth="1"/>
    <col min="14" max="15" width="14" bestFit="1" customWidth="1"/>
    <col min="19" max="19" width="15" style="46" bestFit="1" customWidth="1"/>
    <col min="21" max="21" width="13.5703125" style="46" bestFit="1" customWidth="1"/>
    <col min="24" max="24" width="13.5703125" bestFit="1" customWidth="1"/>
  </cols>
  <sheetData>
    <row r="1" spans="1:24" x14ac:dyDescent="0.2">
      <c r="A1" s="1"/>
      <c r="B1" s="1"/>
      <c r="C1" s="1"/>
      <c r="D1" s="2"/>
      <c r="E1" s="1"/>
      <c r="F1" s="1"/>
      <c r="G1" s="1" t="s">
        <v>14</v>
      </c>
      <c r="H1" s="1" t="s">
        <v>15</v>
      </c>
      <c r="I1" s="1" t="s">
        <v>15</v>
      </c>
      <c r="J1" s="1"/>
      <c r="K1" s="1"/>
      <c r="L1" s="1"/>
      <c r="M1" s="1"/>
      <c r="N1" s="1"/>
      <c r="O1" s="1"/>
      <c r="P1" s="1"/>
      <c r="Q1" s="1" t="s">
        <v>16</v>
      </c>
      <c r="R1" s="1"/>
      <c r="S1" s="2"/>
      <c r="T1" s="1"/>
      <c r="U1" s="2"/>
    </row>
    <row r="2" spans="1:24" x14ac:dyDescent="0.2">
      <c r="A2" s="1"/>
      <c r="B2" s="1"/>
      <c r="C2" s="1"/>
      <c r="D2" s="2" t="s">
        <v>17</v>
      </c>
      <c r="E2" s="1"/>
      <c r="F2" s="1"/>
      <c r="G2" s="1" t="s">
        <v>18</v>
      </c>
      <c r="H2" s="1" t="s">
        <v>19</v>
      </c>
      <c r="I2" s="1" t="s">
        <v>19</v>
      </c>
      <c r="J2" s="1" t="s">
        <v>20</v>
      </c>
      <c r="K2" s="1" t="s">
        <v>21</v>
      </c>
      <c r="L2" s="1"/>
      <c r="M2" s="1"/>
      <c r="N2" s="1"/>
      <c r="O2" s="1" t="s">
        <v>22</v>
      </c>
      <c r="P2" s="1"/>
      <c r="Q2" s="1" t="s">
        <v>23</v>
      </c>
      <c r="R2" s="1"/>
      <c r="S2" s="2" t="s">
        <v>24</v>
      </c>
      <c r="T2" s="1"/>
      <c r="U2" s="2" t="s">
        <v>25</v>
      </c>
      <c r="X2" t="s">
        <v>516</v>
      </c>
    </row>
    <row r="3" spans="1:24" x14ac:dyDescent="0.2">
      <c r="A3" s="1" t="s">
        <v>26</v>
      </c>
      <c r="B3" s="1" t="s">
        <v>27</v>
      </c>
      <c r="C3" s="1" t="s">
        <v>28</v>
      </c>
      <c r="D3" s="2" t="s">
        <v>518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19</v>
      </c>
      <c r="L3" s="1" t="s">
        <v>35</v>
      </c>
      <c r="M3" s="1" t="s">
        <v>36</v>
      </c>
      <c r="N3" s="1" t="s">
        <v>37</v>
      </c>
      <c r="O3" s="1" t="s">
        <v>38</v>
      </c>
      <c r="P3" s="1"/>
      <c r="Q3" s="1" t="s">
        <v>39</v>
      </c>
      <c r="R3" s="1"/>
      <c r="S3" s="2" t="s">
        <v>19</v>
      </c>
      <c r="T3" s="1"/>
      <c r="U3" s="2" t="s">
        <v>40</v>
      </c>
      <c r="X3" t="s">
        <v>517</v>
      </c>
    </row>
    <row r="4" spans="1:24" hidden="1" outlineLevel="2" x14ac:dyDescent="0.2">
      <c r="A4" t="s">
        <v>0</v>
      </c>
      <c r="B4">
        <v>2022</v>
      </c>
      <c r="C4">
        <v>0.5</v>
      </c>
      <c r="D4" s="46">
        <v>322546.36</v>
      </c>
      <c r="E4">
        <v>34.035623999999999</v>
      </c>
      <c r="F4">
        <v>33.535623999999999</v>
      </c>
      <c r="G4" s="3">
        <f>Parameters!$I$10</f>
        <v>0</v>
      </c>
      <c r="H4" s="4">
        <f>+D4*(1-F4/E4)</f>
        <v>4738.3641328274043</v>
      </c>
      <c r="I4" s="4">
        <f>H4*(1-G4)</f>
        <v>4738.3641328274043</v>
      </c>
      <c r="J4" s="4">
        <f>$I$199</f>
        <v>0.97080350100565194</v>
      </c>
      <c r="K4" s="4">
        <f>IF((D4*(1-F4/E4)*(1-G4)&lt;0),D4*(1-G4),I4*J4)</f>
        <v>4600.0204891884541</v>
      </c>
      <c r="L4" s="4">
        <f>ROUND(J4*H4,2)</f>
        <v>4600.0200000000004</v>
      </c>
      <c r="M4" s="4">
        <f>ROUND(K4-L4,2)</f>
        <v>0</v>
      </c>
      <c r="N4" s="4">
        <f>D4/E4</f>
        <v>9476.7282656548323</v>
      </c>
      <c r="O4" s="4">
        <f>+D4/E4</f>
        <v>9476.7282656548323</v>
      </c>
      <c r="Q4" s="5"/>
    </row>
    <row r="5" spans="1:24" hidden="1" outlineLevel="2" x14ac:dyDescent="0.2">
      <c r="A5" t="s">
        <v>0</v>
      </c>
      <c r="B5">
        <v>2021</v>
      </c>
      <c r="C5">
        <v>1.5</v>
      </c>
      <c r="D5" s="46">
        <v>4891634.76</v>
      </c>
      <c r="E5">
        <v>36.445421000000003</v>
      </c>
      <c r="F5">
        <v>34.945421000000003</v>
      </c>
      <c r="G5" s="3">
        <f>Parameters!$I$10</f>
        <v>0</v>
      </c>
      <c r="H5" s="4">
        <f t="shared" ref="H5:H72" si="0">+D5*(1-F5/E5)</f>
        <v>201327.13352385216</v>
      </c>
      <c r="I5" s="4">
        <f t="shared" ref="I5:I72" si="1">H5*(1-G5)</f>
        <v>201327.13352385216</v>
      </c>
      <c r="J5" s="4">
        <f t="shared" ref="J5:J68" si="2">$I$199</f>
        <v>0.97080350100565194</v>
      </c>
      <c r="K5" s="4">
        <f t="shared" ref="K5:K72" si="3">IF((D5*(1-F5/E5)*(1-G5)&lt;0),D5*(1-G5),I5*J5)</f>
        <v>195449.08607238802</v>
      </c>
      <c r="L5" s="4">
        <f t="shared" ref="L5:L72" si="4">ROUND(J5*H5,2)</f>
        <v>195449.09</v>
      </c>
      <c r="M5" s="4">
        <f t="shared" ref="M5:M72" si="5">ROUND(K5-L5,2)</f>
        <v>0</v>
      </c>
      <c r="N5" s="4">
        <f t="shared" ref="N5:N72" si="6">D5/E5</f>
        <v>134218.08901590132</v>
      </c>
      <c r="O5" s="4">
        <f t="shared" ref="O5:O72" si="7">+D5/E5</f>
        <v>134218.08901590132</v>
      </c>
    </row>
    <row r="6" spans="1:24" hidden="1" outlineLevel="2" x14ac:dyDescent="0.2">
      <c r="A6" t="s">
        <v>0</v>
      </c>
      <c r="B6">
        <v>2020</v>
      </c>
      <c r="C6">
        <v>2.5</v>
      </c>
      <c r="D6" s="46">
        <v>4918597.0999999996</v>
      </c>
      <c r="E6">
        <v>37.843187</v>
      </c>
      <c r="F6">
        <v>35.343187</v>
      </c>
      <c r="G6" s="3">
        <f>Parameters!$I$10</f>
        <v>0</v>
      </c>
      <c r="H6" s="4">
        <f t="shared" si="0"/>
        <v>324932.80098211591</v>
      </c>
      <c r="I6" s="4">
        <f t="shared" si="1"/>
        <v>324932.80098211591</v>
      </c>
      <c r="J6" s="4">
        <f t="shared" si="2"/>
        <v>0.97080350100565194</v>
      </c>
      <c r="K6" s="4">
        <f t="shared" si="3"/>
        <v>315445.90078501083</v>
      </c>
      <c r="L6" s="4">
        <f t="shared" si="4"/>
        <v>315445.90000000002</v>
      </c>
      <c r="M6" s="4">
        <f t="shared" si="5"/>
        <v>0</v>
      </c>
      <c r="N6" s="4">
        <f t="shared" si="6"/>
        <v>129973.12039284639</v>
      </c>
      <c r="O6" s="4">
        <f t="shared" si="7"/>
        <v>129973.12039284639</v>
      </c>
    </row>
    <row r="7" spans="1:24" hidden="1" outlineLevel="2" x14ac:dyDescent="0.2">
      <c r="A7" t="s">
        <v>0</v>
      </c>
      <c r="B7">
        <v>2019</v>
      </c>
      <c r="C7">
        <v>3.5</v>
      </c>
      <c r="D7" s="46">
        <v>123605.36</v>
      </c>
      <c r="E7">
        <v>38.879890000000003</v>
      </c>
      <c r="F7">
        <v>35.379890000000003</v>
      </c>
      <c r="G7" s="3">
        <f>Parameters!$I$10</f>
        <v>0</v>
      </c>
      <c r="H7" s="4">
        <f t="shared" si="0"/>
        <v>11127.057201036319</v>
      </c>
      <c r="I7" s="4">
        <f t="shared" si="1"/>
        <v>11127.057201036319</v>
      </c>
      <c r="J7" s="4">
        <f t="shared" si="2"/>
        <v>0.97080350100565194</v>
      </c>
      <c r="K7" s="4">
        <f t="shared" si="3"/>
        <v>10802.186086656209</v>
      </c>
      <c r="L7" s="4">
        <f t="shared" si="4"/>
        <v>10802.19</v>
      </c>
      <c r="M7" s="4">
        <f t="shared" si="5"/>
        <v>0</v>
      </c>
      <c r="N7" s="4">
        <f t="shared" si="6"/>
        <v>3179.1592002960911</v>
      </c>
      <c r="O7" s="4">
        <f t="shared" si="7"/>
        <v>3179.1592002960911</v>
      </c>
    </row>
    <row r="8" spans="1:24" hidden="1" outlineLevel="2" x14ac:dyDescent="0.2">
      <c r="A8" t="s">
        <v>0</v>
      </c>
      <c r="B8">
        <v>2018</v>
      </c>
      <c r="C8">
        <v>4.5</v>
      </c>
      <c r="D8" s="46">
        <v>264181.43</v>
      </c>
      <c r="E8">
        <v>39.730719999999998</v>
      </c>
      <c r="F8">
        <v>35.230719999999998</v>
      </c>
      <c r="G8" s="3">
        <f>Parameters!$I$10</f>
        <v>0</v>
      </c>
      <c r="H8" s="4">
        <f t="shared" si="0"/>
        <v>29921.844733747592</v>
      </c>
      <c r="I8" s="4">
        <f t="shared" si="1"/>
        <v>29921.844733747592</v>
      </c>
      <c r="J8" s="4">
        <f t="shared" si="2"/>
        <v>0.97080350100565194</v>
      </c>
      <c r="K8" s="4">
        <f t="shared" si="3"/>
        <v>29048.231624069693</v>
      </c>
      <c r="L8" s="4">
        <f t="shared" si="4"/>
        <v>29048.23</v>
      </c>
      <c r="M8" s="4">
        <f t="shared" si="5"/>
        <v>0</v>
      </c>
      <c r="N8" s="4">
        <f t="shared" si="6"/>
        <v>6649.2988297216862</v>
      </c>
      <c r="O8" s="4">
        <f t="shared" si="7"/>
        <v>6649.2988297216862</v>
      </c>
    </row>
    <row r="9" spans="1:24" hidden="1" outlineLevel="2" x14ac:dyDescent="0.2">
      <c r="A9" t="s">
        <v>0</v>
      </c>
      <c r="B9">
        <v>2017</v>
      </c>
      <c r="C9">
        <v>5.5</v>
      </c>
      <c r="D9" s="46">
        <v>600771.48</v>
      </c>
      <c r="E9">
        <v>40.468668999999998</v>
      </c>
      <c r="F9">
        <v>34.968668999999998</v>
      </c>
      <c r="G9" s="3">
        <f>Parameters!$I$10</f>
        <v>0</v>
      </c>
      <c r="H9" s="4">
        <f t="shared" si="0"/>
        <v>81649.414760836356</v>
      </c>
      <c r="I9" s="4">
        <f t="shared" si="1"/>
        <v>81649.414760836356</v>
      </c>
      <c r="J9" s="4">
        <f t="shared" si="2"/>
        <v>0.97080350100565194</v>
      </c>
      <c r="K9" s="4">
        <f t="shared" si="3"/>
        <v>79265.537704882488</v>
      </c>
      <c r="L9" s="4">
        <f t="shared" si="4"/>
        <v>79265.539999999994</v>
      </c>
      <c r="M9" s="4">
        <f t="shared" si="5"/>
        <v>0</v>
      </c>
      <c r="N9" s="4">
        <f t="shared" si="6"/>
        <v>14845.34813833388</v>
      </c>
      <c r="O9" s="4">
        <f t="shared" si="7"/>
        <v>14845.34813833388</v>
      </c>
    </row>
    <row r="10" spans="1:24" hidden="1" outlineLevel="2" x14ac:dyDescent="0.2">
      <c r="A10" t="s">
        <v>0</v>
      </c>
      <c r="B10">
        <v>2016</v>
      </c>
      <c r="C10">
        <v>6.5</v>
      </c>
      <c r="D10" s="46">
        <v>658273.57999999996</v>
      </c>
      <c r="E10">
        <v>41.131242</v>
      </c>
      <c r="F10">
        <v>34.631242</v>
      </c>
      <c r="G10" s="3">
        <f>Parameters!$I$10</f>
        <v>0</v>
      </c>
      <c r="H10" s="4">
        <f t="shared" si="0"/>
        <v>104027.45120120612</v>
      </c>
      <c r="I10" s="4">
        <f t="shared" si="1"/>
        <v>104027.45120120612</v>
      </c>
      <c r="J10" s="4">
        <f t="shared" si="2"/>
        <v>0.97080350100565194</v>
      </c>
      <c r="K10" s="4">
        <f t="shared" si="3"/>
        <v>100990.21382682551</v>
      </c>
      <c r="L10" s="4">
        <f t="shared" si="4"/>
        <v>100990.21</v>
      </c>
      <c r="M10" s="4">
        <f t="shared" si="5"/>
        <v>0</v>
      </c>
      <c r="N10" s="4">
        <f t="shared" si="6"/>
        <v>16004.223261724019</v>
      </c>
      <c r="O10" s="4">
        <f t="shared" si="7"/>
        <v>16004.223261724019</v>
      </c>
    </row>
    <row r="11" spans="1:24" hidden="1" outlineLevel="2" x14ac:dyDescent="0.2">
      <c r="A11" t="s">
        <v>0</v>
      </c>
      <c r="B11">
        <v>2015</v>
      </c>
      <c r="C11">
        <v>7.5</v>
      </c>
      <c r="D11" s="46">
        <v>83862.240000000005</v>
      </c>
      <c r="E11">
        <v>41.740409</v>
      </c>
      <c r="F11">
        <v>34.240409</v>
      </c>
      <c r="G11" s="3">
        <f>Parameters!$I$10</f>
        <v>0</v>
      </c>
      <c r="H11" s="4">
        <f t="shared" si="0"/>
        <v>15068.534666251118</v>
      </c>
      <c r="I11" s="4">
        <f t="shared" si="1"/>
        <v>15068.534666251118</v>
      </c>
      <c r="J11" s="4">
        <f t="shared" si="2"/>
        <v>0.97080350100565194</v>
      </c>
      <c r="K11" s="4">
        <f t="shared" si="3"/>
        <v>14628.586209021618</v>
      </c>
      <c r="L11" s="4">
        <f t="shared" si="4"/>
        <v>14628.59</v>
      </c>
      <c r="M11" s="4">
        <f t="shared" si="5"/>
        <v>0</v>
      </c>
      <c r="N11" s="4">
        <f t="shared" si="6"/>
        <v>2009.1379555001488</v>
      </c>
      <c r="O11" s="4">
        <f t="shared" si="7"/>
        <v>2009.1379555001488</v>
      </c>
    </row>
    <row r="12" spans="1:24" hidden="1" outlineLevel="2" x14ac:dyDescent="0.2">
      <c r="A12" t="s">
        <v>0</v>
      </c>
      <c r="B12">
        <v>2014</v>
      </c>
      <c r="C12">
        <v>8.5</v>
      </c>
      <c r="D12" s="46">
        <v>1323695.99</v>
      </c>
      <c r="E12">
        <v>42.310152000000002</v>
      </c>
      <c r="F12">
        <v>33.810152000000002</v>
      </c>
      <c r="G12" s="3">
        <f>Parameters!$I$10</f>
        <v>0</v>
      </c>
      <c r="H12" s="4">
        <f t="shared" si="0"/>
        <v>265927.09747296578</v>
      </c>
      <c r="I12" s="4">
        <f t="shared" si="1"/>
        <v>265927.09747296578</v>
      </c>
      <c r="J12" s="4">
        <f t="shared" si="2"/>
        <v>0.97080350100565194</v>
      </c>
      <c r="K12" s="4">
        <f t="shared" si="3"/>
        <v>258162.95723902644</v>
      </c>
      <c r="L12" s="4">
        <f t="shared" si="4"/>
        <v>258162.96</v>
      </c>
      <c r="M12" s="4">
        <f t="shared" si="5"/>
        <v>0</v>
      </c>
      <c r="N12" s="4">
        <f t="shared" si="6"/>
        <v>31285.540879172448</v>
      </c>
      <c r="O12" s="4">
        <f t="shared" si="7"/>
        <v>31285.540879172448</v>
      </c>
    </row>
    <row r="13" spans="1:24" hidden="1" outlineLevel="2" x14ac:dyDescent="0.2">
      <c r="A13" t="s">
        <v>0</v>
      </c>
      <c r="B13">
        <v>2013</v>
      </c>
      <c r="C13">
        <v>9.5</v>
      </c>
      <c r="D13" s="46">
        <v>739818.05</v>
      </c>
      <c r="E13">
        <v>42.849953999999997</v>
      </c>
      <c r="F13">
        <v>33.349953999999997</v>
      </c>
      <c r="G13" s="3">
        <f>Parameters!$I$10</f>
        <v>0</v>
      </c>
      <c r="H13" s="4">
        <f t="shared" si="0"/>
        <v>164020.51388433235</v>
      </c>
      <c r="I13" s="4">
        <f t="shared" si="1"/>
        <v>164020.51388433235</v>
      </c>
      <c r="J13" s="4">
        <f t="shared" si="2"/>
        <v>0.97080350100565194</v>
      </c>
      <c r="K13" s="4">
        <f t="shared" si="3"/>
        <v>159231.68911565599</v>
      </c>
      <c r="L13" s="4">
        <f t="shared" si="4"/>
        <v>159231.69</v>
      </c>
      <c r="M13" s="4">
        <f t="shared" si="5"/>
        <v>0</v>
      </c>
      <c r="N13" s="4">
        <f t="shared" si="6"/>
        <v>17265.317250982349</v>
      </c>
      <c r="O13" s="4">
        <f t="shared" si="7"/>
        <v>17265.317250982349</v>
      </c>
    </row>
    <row r="14" spans="1:24" hidden="1" outlineLevel="2" x14ac:dyDescent="0.2">
      <c r="A14" t="s">
        <v>0</v>
      </c>
      <c r="B14">
        <v>2012</v>
      </c>
      <c r="C14">
        <v>10.5</v>
      </c>
      <c r="D14" s="46">
        <v>60950.96</v>
      </c>
      <c r="E14">
        <v>43.366557999999998</v>
      </c>
      <c r="F14">
        <v>32.866557999999998</v>
      </c>
      <c r="G14" s="3">
        <f>Parameters!$I$10</f>
        <v>0</v>
      </c>
      <c r="H14" s="4">
        <f t="shared" si="0"/>
        <v>14757.571490917036</v>
      </c>
      <c r="I14" s="4">
        <f t="shared" si="1"/>
        <v>14757.571490917036</v>
      </c>
      <c r="J14" s="4">
        <f t="shared" si="2"/>
        <v>0.97080350100565194</v>
      </c>
      <c r="K14" s="4">
        <f t="shared" si="3"/>
        <v>14326.702069723458</v>
      </c>
      <c r="L14" s="4">
        <f t="shared" si="4"/>
        <v>14326.7</v>
      </c>
      <c r="M14" s="4">
        <f t="shared" si="5"/>
        <v>0</v>
      </c>
      <c r="N14" s="4">
        <f t="shared" si="6"/>
        <v>1405.4829991349557</v>
      </c>
      <c r="O14" s="4">
        <f t="shared" si="7"/>
        <v>1405.4829991349557</v>
      </c>
    </row>
    <row r="15" spans="1:24" hidden="1" outlineLevel="2" x14ac:dyDescent="0.2">
      <c r="A15" t="s">
        <v>0</v>
      </c>
      <c r="B15">
        <v>2011</v>
      </c>
      <c r="C15">
        <v>11.5</v>
      </c>
      <c r="D15" s="46">
        <v>10984840.199999999</v>
      </c>
      <c r="E15">
        <v>43.864939999999997</v>
      </c>
      <c r="F15">
        <v>32.364939999999997</v>
      </c>
      <c r="G15" s="3">
        <f>Parameters!$I$10</f>
        <v>0</v>
      </c>
      <c r="H15" s="4">
        <f t="shared" si="0"/>
        <v>2879877.695033893</v>
      </c>
      <c r="I15" s="4">
        <f t="shared" si="1"/>
        <v>2879877.695033893</v>
      </c>
      <c r="J15" s="4">
        <f t="shared" si="2"/>
        <v>0.97080350100565194</v>
      </c>
      <c r="K15" s="4">
        <f t="shared" si="3"/>
        <v>2795795.3488069903</v>
      </c>
      <c r="L15" s="4">
        <f t="shared" si="4"/>
        <v>2795795.35</v>
      </c>
      <c r="M15" s="4">
        <f t="shared" si="5"/>
        <v>0</v>
      </c>
      <c r="N15" s="4">
        <f t="shared" si="6"/>
        <v>250424.14739425154</v>
      </c>
      <c r="O15" s="4">
        <f t="shared" si="7"/>
        <v>250424.14739425154</v>
      </c>
    </row>
    <row r="16" spans="1:24" hidden="1" outlineLevel="2" x14ac:dyDescent="0.2">
      <c r="A16" t="s">
        <v>0</v>
      </c>
      <c r="B16">
        <v>2010</v>
      </c>
      <c r="C16">
        <v>12.5</v>
      </c>
      <c r="D16" s="46">
        <v>11648432.6</v>
      </c>
      <c r="E16">
        <v>44.348886</v>
      </c>
      <c r="F16">
        <v>31.848886</v>
      </c>
      <c r="G16" s="3">
        <f>Parameters!$I$10</f>
        <v>0</v>
      </c>
      <c r="H16" s="4">
        <f t="shared" si="0"/>
        <v>3283180.7207062659</v>
      </c>
      <c r="I16" s="4">
        <f t="shared" si="1"/>
        <v>3283180.7207062659</v>
      </c>
      <c r="J16" s="4">
        <f t="shared" si="2"/>
        <v>0.97080350100565194</v>
      </c>
      <c r="K16" s="4">
        <f t="shared" si="3"/>
        <v>3187323.3380959025</v>
      </c>
      <c r="L16" s="4">
        <f t="shared" si="4"/>
        <v>3187323.34</v>
      </c>
      <c r="M16" s="4">
        <f t="shared" si="5"/>
        <v>0</v>
      </c>
      <c r="N16" s="4">
        <f t="shared" si="6"/>
        <v>262654.45765650121</v>
      </c>
      <c r="O16" s="4">
        <f t="shared" si="7"/>
        <v>262654.45765650121</v>
      </c>
    </row>
    <row r="17" spans="1:21" hidden="1" outlineLevel="2" x14ac:dyDescent="0.2">
      <c r="A17" t="s">
        <v>0</v>
      </c>
      <c r="B17">
        <v>2009</v>
      </c>
      <c r="C17">
        <v>13.5</v>
      </c>
      <c r="D17" s="46">
        <v>9087899.9199999999</v>
      </c>
      <c r="E17">
        <v>44.821350000000002</v>
      </c>
      <c r="F17">
        <v>31.321349999999999</v>
      </c>
      <c r="G17" s="3">
        <f>Parameters!$I$10</f>
        <v>0</v>
      </c>
      <c r="H17" s="4">
        <f t="shared" si="0"/>
        <v>2737236.8061202983</v>
      </c>
      <c r="I17" s="4">
        <f t="shared" si="1"/>
        <v>2737236.8061202983</v>
      </c>
      <c r="J17" s="4">
        <f t="shared" si="2"/>
        <v>0.97080350100565194</v>
      </c>
      <c r="K17" s="4">
        <f t="shared" si="3"/>
        <v>2657319.0744631146</v>
      </c>
      <c r="L17" s="4">
        <f t="shared" si="4"/>
        <v>2657319.0699999998</v>
      </c>
      <c r="M17" s="4">
        <f t="shared" si="5"/>
        <v>0</v>
      </c>
      <c r="N17" s="4">
        <f t="shared" si="6"/>
        <v>202758.28193483685</v>
      </c>
      <c r="O17" s="4">
        <f t="shared" si="7"/>
        <v>202758.28193483685</v>
      </c>
    </row>
    <row r="18" spans="1:21" hidden="1" outlineLevel="2" x14ac:dyDescent="0.2">
      <c r="A18" t="s">
        <v>0</v>
      </c>
      <c r="B18">
        <v>1997</v>
      </c>
      <c r="C18">
        <v>25.5</v>
      </c>
      <c r="D18" s="46">
        <v>384829.49</v>
      </c>
      <c r="E18">
        <v>50.163730000000001</v>
      </c>
      <c r="F18">
        <v>24.663730000000001</v>
      </c>
      <c r="G18" s="3">
        <f>Parameters!$I$10</f>
        <v>0</v>
      </c>
      <c r="H18" s="4">
        <f t="shared" si="0"/>
        <v>195622.45461013369</v>
      </c>
      <c r="I18" s="4">
        <f t="shared" si="1"/>
        <v>195622.45461013369</v>
      </c>
      <c r="J18" s="4">
        <f t="shared" si="2"/>
        <v>0.97080350100565194</v>
      </c>
      <c r="K18" s="4">
        <f t="shared" si="3"/>
        <v>189910.96381083701</v>
      </c>
      <c r="L18" s="4">
        <f t="shared" si="4"/>
        <v>189910.96</v>
      </c>
      <c r="M18" s="4">
        <f t="shared" si="5"/>
        <v>0</v>
      </c>
      <c r="N18" s="4">
        <f t="shared" si="6"/>
        <v>7671.4688082405355</v>
      </c>
      <c r="O18" s="4">
        <f t="shared" si="7"/>
        <v>7671.4688082405355</v>
      </c>
    </row>
    <row r="19" spans="1:21" outlineLevel="1" collapsed="1" x14ac:dyDescent="0.2">
      <c r="A19" s="50" t="s">
        <v>383</v>
      </c>
      <c r="D19" s="46">
        <f>SUBTOTAL(9,D4:D18)</f>
        <v>46093939.520000003</v>
      </c>
      <c r="G19" s="3"/>
      <c r="H19" s="4">
        <f>SUBTOTAL(9,H4:H18)</f>
        <v>10313415.460520679</v>
      </c>
      <c r="I19" s="4">
        <f>SUBTOTAL(9,I4:I18)</f>
        <v>10313415.460520679</v>
      </c>
      <c r="J19" s="4"/>
      <c r="K19" s="4">
        <f>SUBTOTAL(9,K4:K18)</f>
        <v>10012299.836399293</v>
      </c>
      <c r="L19" s="4">
        <f>SUBTOTAL(9,L4:L18)</f>
        <v>10012299.84</v>
      </c>
      <c r="M19" s="4">
        <f>SUBTOTAL(9,M4:M18)</f>
        <v>0</v>
      </c>
      <c r="N19" s="4">
        <f>SUBTOTAL(9,N4:N18)</f>
        <v>1089819.8019830983</v>
      </c>
      <c r="O19" s="4">
        <f>SUBTOTAL(9,O4:O18)</f>
        <v>1089819.8019830983</v>
      </c>
      <c r="Q19" s="5">
        <f>(D19-H19)/O19</f>
        <v>32.831596557863094</v>
      </c>
      <c r="S19" s="46">
        <f>Reserves!E10</f>
        <v>13958294.410000002</v>
      </c>
      <c r="U19" s="46">
        <f>I19-S19</f>
        <v>-3644878.9494793229</v>
      </c>
    </row>
    <row r="20" spans="1:21" hidden="1" outlineLevel="2" x14ac:dyDescent="0.2">
      <c r="A20" t="s">
        <v>1</v>
      </c>
      <c r="B20">
        <v>2021</v>
      </c>
      <c r="C20">
        <v>1.5</v>
      </c>
      <c r="D20" s="46">
        <v>158411.78</v>
      </c>
      <c r="E20">
        <v>15.656708999999999</v>
      </c>
      <c r="F20">
        <v>14.156708999999999</v>
      </c>
      <c r="G20" s="3">
        <f>Parameters!$I$11</f>
        <v>0</v>
      </c>
      <c r="H20" s="4">
        <f t="shared" si="0"/>
        <v>15176.731585162637</v>
      </c>
      <c r="I20" s="4">
        <f t="shared" si="1"/>
        <v>15176.731585162637</v>
      </c>
      <c r="J20" s="4">
        <f t="shared" si="2"/>
        <v>0.97080350100565194</v>
      </c>
      <c r="K20" s="4">
        <f t="shared" si="3"/>
        <v>14733.624156698947</v>
      </c>
      <c r="L20" s="4">
        <f t="shared" si="4"/>
        <v>14733.62</v>
      </c>
      <c r="M20" s="4">
        <f t="shared" si="5"/>
        <v>0</v>
      </c>
      <c r="N20" s="4">
        <f t="shared" si="6"/>
        <v>10117.821056775087</v>
      </c>
      <c r="O20" s="4">
        <f t="shared" si="7"/>
        <v>10117.821056775087</v>
      </c>
    </row>
    <row r="21" spans="1:21" hidden="1" outlineLevel="2" x14ac:dyDescent="0.2">
      <c r="A21" t="s">
        <v>1</v>
      </c>
      <c r="B21">
        <v>2020</v>
      </c>
      <c r="C21">
        <v>2.5</v>
      </c>
      <c r="D21" s="46">
        <v>690468.86</v>
      </c>
      <c r="E21">
        <v>16.393497</v>
      </c>
      <c r="F21">
        <v>13.893497</v>
      </c>
      <c r="G21" s="3">
        <f>Parameters!$I$11</f>
        <v>0</v>
      </c>
      <c r="H21" s="4">
        <f t="shared" si="0"/>
        <v>105296.15188266418</v>
      </c>
      <c r="I21" s="4">
        <f t="shared" si="1"/>
        <v>105296.15188266418</v>
      </c>
      <c r="J21" s="4">
        <f t="shared" si="2"/>
        <v>0.97080350100565194</v>
      </c>
      <c r="K21" s="4">
        <f t="shared" si="3"/>
        <v>102221.87289011326</v>
      </c>
      <c r="L21" s="4">
        <f t="shared" si="4"/>
        <v>102221.87</v>
      </c>
      <c r="M21" s="4">
        <f t="shared" si="5"/>
        <v>0</v>
      </c>
      <c r="N21" s="4">
        <f t="shared" si="6"/>
        <v>42118.460753065679</v>
      </c>
      <c r="O21" s="4">
        <f t="shared" si="7"/>
        <v>42118.460753065679</v>
      </c>
    </row>
    <row r="22" spans="1:21" hidden="1" outlineLevel="2" x14ac:dyDescent="0.2">
      <c r="A22" t="s">
        <v>1</v>
      </c>
      <c r="B22">
        <v>2019</v>
      </c>
      <c r="C22">
        <v>3.5</v>
      </c>
      <c r="D22" s="46">
        <v>214200.63</v>
      </c>
      <c r="E22">
        <v>16.981342000000001</v>
      </c>
      <c r="F22">
        <v>13.481342</v>
      </c>
      <c r="G22" s="3">
        <f>Parameters!$I$11</f>
        <v>0</v>
      </c>
      <c r="H22" s="4">
        <f t="shared" si="0"/>
        <v>44148.584075392879</v>
      </c>
      <c r="I22" s="4">
        <f t="shared" si="1"/>
        <v>44148.584075392879</v>
      </c>
      <c r="J22" s="4">
        <f t="shared" si="2"/>
        <v>0.97080350100565194</v>
      </c>
      <c r="K22" s="4">
        <f t="shared" si="3"/>
        <v>42859.599984833781</v>
      </c>
      <c r="L22" s="4">
        <f t="shared" si="4"/>
        <v>42859.6</v>
      </c>
      <c r="M22" s="4">
        <f t="shared" si="5"/>
        <v>0</v>
      </c>
      <c r="N22" s="4">
        <f t="shared" si="6"/>
        <v>12613.881164397961</v>
      </c>
      <c r="O22" s="4">
        <f t="shared" si="7"/>
        <v>12613.881164397961</v>
      </c>
    </row>
    <row r="23" spans="1:21" hidden="1" outlineLevel="2" x14ac:dyDescent="0.2">
      <c r="A23" t="s">
        <v>1</v>
      </c>
      <c r="B23">
        <v>2018</v>
      </c>
      <c r="C23">
        <v>4.5</v>
      </c>
      <c r="D23" s="46">
        <v>89030.49</v>
      </c>
      <c r="E23">
        <v>17.498009</v>
      </c>
      <c r="F23">
        <v>12.998009</v>
      </c>
      <c r="G23" s="3">
        <f>Parameters!$I$11</f>
        <v>0</v>
      </c>
      <c r="H23" s="4">
        <f t="shared" si="0"/>
        <v>22896.159500203714</v>
      </c>
      <c r="I23" s="4">
        <f t="shared" si="1"/>
        <v>22896.159500203714</v>
      </c>
      <c r="J23" s="4">
        <f t="shared" si="2"/>
        <v>0.97080350100565194</v>
      </c>
      <c r="K23" s="4">
        <f t="shared" si="3"/>
        <v>22227.671802381585</v>
      </c>
      <c r="L23" s="4">
        <f t="shared" si="4"/>
        <v>22227.67</v>
      </c>
      <c r="M23" s="4">
        <f t="shared" si="5"/>
        <v>0</v>
      </c>
      <c r="N23" s="4">
        <f t="shared" si="6"/>
        <v>5088.0354444897139</v>
      </c>
      <c r="O23" s="4">
        <f t="shared" si="7"/>
        <v>5088.0354444897139</v>
      </c>
    </row>
    <row r="24" spans="1:21" hidden="1" outlineLevel="2" x14ac:dyDescent="0.2">
      <c r="A24" t="s">
        <v>1</v>
      </c>
      <c r="B24">
        <v>2017</v>
      </c>
      <c r="C24">
        <v>5.5</v>
      </c>
      <c r="D24" s="46">
        <v>57112.01</v>
      </c>
      <c r="E24">
        <v>17.976050999999998</v>
      </c>
      <c r="F24">
        <v>12.476051</v>
      </c>
      <c r="G24" s="3">
        <f>Parameters!$I$11</f>
        <v>0</v>
      </c>
      <c r="H24" s="4">
        <f t="shared" si="0"/>
        <v>17474.14128943003</v>
      </c>
      <c r="I24" s="4">
        <f t="shared" si="1"/>
        <v>17474.14128943003</v>
      </c>
      <c r="J24" s="4">
        <f t="shared" si="2"/>
        <v>0.97080350100565194</v>
      </c>
      <c r="K24" s="4">
        <f t="shared" si="3"/>
        <v>16963.957540846091</v>
      </c>
      <c r="L24" s="4">
        <f t="shared" si="4"/>
        <v>16963.96</v>
      </c>
      <c r="M24" s="4">
        <f t="shared" si="5"/>
        <v>0</v>
      </c>
      <c r="N24" s="4">
        <f t="shared" si="6"/>
        <v>3177.116598078188</v>
      </c>
      <c r="O24" s="4">
        <f t="shared" si="7"/>
        <v>3177.116598078188</v>
      </c>
    </row>
    <row r="25" spans="1:21" hidden="1" outlineLevel="2" x14ac:dyDescent="0.2">
      <c r="A25" t="s">
        <v>1</v>
      </c>
      <c r="B25">
        <v>2016</v>
      </c>
      <c r="C25">
        <v>6.5</v>
      </c>
      <c r="D25" s="46">
        <v>290848.71000000002</v>
      </c>
      <c r="E25">
        <v>18.432417999999998</v>
      </c>
      <c r="F25">
        <v>11.932418</v>
      </c>
      <c r="G25" s="3">
        <f>Parameters!$I$11</f>
        <v>0</v>
      </c>
      <c r="H25" s="4">
        <f t="shared" si="0"/>
        <v>102564.76469880401</v>
      </c>
      <c r="I25" s="4">
        <f t="shared" si="1"/>
        <v>102564.76469880401</v>
      </c>
      <c r="J25" s="4">
        <f t="shared" si="2"/>
        <v>0.97080350100565194</v>
      </c>
      <c r="K25" s="4">
        <f t="shared" si="3"/>
        <v>99570.232649419835</v>
      </c>
      <c r="L25" s="4">
        <f t="shared" si="4"/>
        <v>99570.23</v>
      </c>
      <c r="M25" s="4">
        <f t="shared" si="5"/>
        <v>0</v>
      </c>
      <c r="N25" s="4">
        <f t="shared" si="6"/>
        <v>15779.194569046776</v>
      </c>
      <c r="O25" s="4">
        <f t="shared" si="7"/>
        <v>15779.194569046776</v>
      </c>
    </row>
    <row r="26" spans="1:21" hidden="1" outlineLevel="2" x14ac:dyDescent="0.2">
      <c r="A26" t="s">
        <v>1</v>
      </c>
      <c r="B26">
        <v>2015</v>
      </c>
      <c r="C26">
        <v>7.5</v>
      </c>
      <c r="D26" s="46">
        <v>85347.69</v>
      </c>
      <c r="E26">
        <v>18.877224999999999</v>
      </c>
      <c r="F26">
        <v>11.377224999999999</v>
      </c>
      <c r="G26" s="3">
        <f>Parameters!$I$11</f>
        <v>0</v>
      </c>
      <c r="H26" s="4">
        <f t="shared" si="0"/>
        <v>33908.9921850272</v>
      </c>
      <c r="I26" s="4">
        <f t="shared" si="1"/>
        <v>33908.9921850272</v>
      </c>
      <c r="J26" s="4">
        <f t="shared" si="2"/>
        <v>0.97080350100565194</v>
      </c>
      <c r="K26" s="4">
        <f t="shared" si="3"/>
        <v>32918.968328797695</v>
      </c>
      <c r="L26" s="4">
        <f t="shared" si="4"/>
        <v>32918.97</v>
      </c>
      <c r="M26" s="4">
        <f t="shared" si="5"/>
        <v>0</v>
      </c>
      <c r="N26" s="4">
        <f t="shared" si="6"/>
        <v>4521.1989580036261</v>
      </c>
      <c r="O26" s="4">
        <f t="shared" si="7"/>
        <v>4521.1989580036261</v>
      </c>
    </row>
    <row r="27" spans="1:21" hidden="1" outlineLevel="2" x14ac:dyDescent="0.2">
      <c r="A27" t="s">
        <v>1</v>
      </c>
      <c r="B27">
        <v>2014</v>
      </c>
      <c r="C27">
        <v>8.5</v>
      </c>
      <c r="D27" s="46">
        <v>27195.02</v>
      </c>
      <c r="E27">
        <v>19.317152</v>
      </c>
      <c r="F27">
        <v>10.817152</v>
      </c>
      <c r="G27" s="3">
        <f>Parameters!$I$11</f>
        <v>0</v>
      </c>
      <c r="H27" s="4">
        <f t="shared" si="0"/>
        <v>11966.446710156859</v>
      </c>
      <c r="I27" s="4">
        <f t="shared" si="1"/>
        <v>11966.446710156859</v>
      </c>
      <c r="J27" s="4">
        <f t="shared" si="2"/>
        <v>0.97080350100565194</v>
      </c>
      <c r="K27" s="4">
        <f t="shared" si="3"/>
        <v>11617.068360817844</v>
      </c>
      <c r="L27" s="4">
        <f t="shared" si="4"/>
        <v>11617.07</v>
      </c>
      <c r="M27" s="4">
        <f t="shared" si="5"/>
        <v>0</v>
      </c>
      <c r="N27" s="4">
        <f t="shared" si="6"/>
        <v>1407.8172600184541</v>
      </c>
      <c r="O27" s="4">
        <f t="shared" si="7"/>
        <v>1407.8172600184541</v>
      </c>
    </row>
    <row r="28" spans="1:21" hidden="1" outlineLevel="2" x14ac:dyDescent="0.2">
      <c r="A28" t="s">
        <v>1</v>
      </c>
      <c r="B28">
        <v>2012</v>
      </c>
      <c r="C28">
        <v>10.5</v>
      </c>
      <c r="D28" s="46">
        <v>285401.28000000003</v>
      </c>
      <c r="E28">
        <v>20.200403000000001</v>
      </c>
      <c r="F28">
        <v>9.7004029999999997</v>
      </c>
      <c r="G28" s="3">
        <f>Parameters!$I$11</f>
        <v>0</v>
      </c>
      <c r="H28" s="4">
        <f t="shared" si="0"/>
        <v>148349.19085525177</v>
      </c>
      <c r="I28" s="4">
        <f t="shared" si="1"/>
        <v>148349.19085525177</v>
      </c>
      <c r="J28" s="4">
        <f t="shared" si="2"/>
        <v>0.97080350100565194</v>
      </c>
      <c r="K28" s="4">
        <f t="shared" si="3"/>
        <v>144017.91385363406</v>
      </c>
      <c r="L28" s="4">
        <f t="shared" si="4"/>
        <v>144017.91</v>
      </c>
      <c r="M28" s="4">
        <f t="shared" si="5"/>
        <v>0</v>
      </c>
      <c r="N28" s="4">
        <f t="shared" si="6"/>
        <v>14128.494367166833</v>
      </c>
      <c r="O28" s="4">
        <f t="shared" si="7"/>
        <v>14128.494367166833</v>
      </c>
    </row>
    <row r="29" spans="1:21" hidden="1" outlineLevel="2" x14ac:dyDescent="0.2">
      <c r="A29" t="s">
        <v>1</v>
      </c>
      <c r="B29">
        <v>2011</v>
      </c>
      <c r="C29">
        <v>11.5</v>
      </c>
      <c r="D29" s="46">
        <v>187248.61</v>
      </c>
      <c r="E29">
        <v>20.650404000000002</v>
      </c>
      <c r="F29">
        <v>9.150404</v>
      </c>
      <c r="G29" s="3">
        <f>Parameters!$I$11</f>
        <v>0</v>
      </c>
      <c r="H29" s="4">
        <f t="shared" si="0"/>
        <v>104276.8468355389</v>
      </c>
      <c r="I29" s="4">
        <f t="shared" si="1"/>
        <v>104276.8468355389</v>
      </c>
      <c r="J29" s="4">
        <f t="shared" si="2"/>
        <v>0.97080350100565194</v>
      </c>
      <c r="K29" s="4">
        <f t="shared" si="3"/>
        <v>101232.3279817713</v>
      </c>
      <c r="L29" s="4">
        <f t="shared" si="4"/>
        <v>101232.33</v>
      </c>
      <c r="M29" s="4">
        <f t="shared" si="5"/>
        <v>0</v>
      </c>
      <c r="N29" s="4">
        <f t="shared" si="6"/>
        <v>9067.551898742513</v>
      </c>
      <c r="O29" s="4">
        <f t="shared" si="7"/>
        <v>9067.551898742513</v>
      </c>
    </row>
    <row r="30" spans="1:21" hidden="1" outlineLevel="2" x14ac:dyDescent="0.2">
      <c r="A30" t="s">
        <v>1</v>
      </c>
      <c r="B30">
        <v>2010</v>
      </c>
      <c r="C30">
        <v>12.5</v>
      </c>
      <c r="D30" s="46">
        <v>46441.67</v>
      </c>
      <c r="E30">
        <v>21.109566000000001</v>
      </c>
      <c r="F30">
        <v>8.6095659999999992</v>
      </c>
      <c r="G30" s="3">
        <f>Parameters!$I$11</f>
        <v>0</v>
      </c>
      <c r="H30" s="4">
        <f t="shared" si="0"/>
        <v>27500.369974446658</v>
      </c>
      <c r="I30" s="4">
        <f t="shared" si="1"/>
        <v>27500.369974446658</v>
      </c>
      <c r="J30" s="4">
        <f t="shared" si="2"/>
        <v>0.97080350100565194</v>
      </c>
      <c r="K30" s="4">
        <f t="shared" si="3"/>
        <v>26697.455450143527</v>
      </c>
      <c r="L30" s="4">
        <f t="shared" si="4"/>
        <v>26697.46</v>
      </c>
      <c r="M30" s="4">
        <f t="shared" si="5"/>
        <v>0</v>
      </c>
      <c r="N30" s="4">
        <f t="shared" si="6"/>
        <v>2200.0295979557322</v>
      </c>
      <c r="O30" s="4">
        <f t="shared" si="7"/>
        <v>2200.0295979557322</v>
      </c>
    </row>
    <row r="31" spans="1:21" hidden="1" outlineLevel="2" x14ac:dyDescent="0.2">
      <c r="A31" t="s">
        <v>1</v>
      </c>
      <c r="B31">
        <v>2009</v>
      </c>
      <c r="C31">
        <v>13.5</v>
      </c>
      <c r="D31" s="46">
        <v>1012741.3</v>
      </c>
      <c r="E31">
        <v>21.580185</v>
      </c>
      <c r="F31">
        <v>8.0801850000000002</v>
      </c>
      <c r="G31" s="3">
        <f>Parameters!$I$11</f>
        <v>0</v>
      </c>
      <c r="H31" s="4">
        <f t="shared" si="0"/>
        <v>633544.501587915</v>
      </c>
      <c r="I31" s="4">
        <f t="shared" si="1"/>
        <v>633544.501587915</v>
      </c>
      <c r="J31" s="4">
        <f t="shared" si="2"/>
        <v>0.97080350100565194</v>
      </c>
      <c r="K31" s="4">
        <f t="shared" si="3"/>
        <v>615047.22018442873</v>
      </c>
      <c r="L31" s="4">
        <f t="shared" si="4"/>
        <v>615047.22</v>
      </c>
      <c r="M31" s="4">
        <f t="shared" si="5"/>
        <v>0</v>
      </c>
      <c r="N31" s="4">
        <f t="shared" si="6"/>
        <v>46929.222339845561</v>
      </c>
      <c r="O31" s="4">
        <f t="shared" si="7"/>
        <v>46929.222339845561</v>
      </c>
    </row>
    <row r="32" spans="1:21" hidden="1" outlineLevel="2" x14ac:dyDescent="0.2">
      <c r="A32" t="s">
        <v>1</v>
      </c>
      <c r="B32">
        <v>2008</v>
      </c>
      <c r="C32">
        <v>14.5</v>
      </c>
      <c r="D32" s="46">
        <v>413331.14</v>
      </c>
      <c r="E32">
        <v>22.064354999999999</v>
      </c>
      <c r="F32">
        <v>7.5643549999999999</v>
      </c>
      <c r="G32" s="3">
        <f>Parameters!$I$11</f>
        <v>0</v>
      </c>
      <c r="H32" s="4">
        <f t="shared" si="0"/>
        <v>271628.22253358411</v>
      </c>
      <c r="I32" s="4">
        <f t="shared" si="1"/>
        <v>271628.22253358411</v>
      </c>
      <c r="J32" s="4">
        <f t="shared" si="2"/>
        <v>0.97080350100565194</v>
      </c>
      <c r="K32" s="4">
        <f t="shared" si="3"/>
        <v>263697.62940754578</v>
      </c>
      <c r="L32" s="4">
        <f t="shared" si="4"/>
        <v>263697.63</v>
      </c>
      <c r="M32" s="4">
        <f t="shared" si="5"/>
        <v>0</v>
      </c>
      <c r="N32" s="4">
        <f t="shared" si="6"/>
        <v>18732.980864385114</v>
      </c>
      <c r="O32" s="4">
        <f t="shared" si="7"/>
        <v>18732.980864385114</v>
      </c>
    </row>
    <row r="33" spans="1:21" hidden="1" outlineLevel="2" x14ac:dyDescent="0.2">
      <c r="A33" t="s">
        <v>1</v>
      </c>
      <c r="B33">
        <v>2007</v>
      </c>
      <c r="C33">
        <v>15.5</v>
      </c>
      <c r="D33" s="46">
        <v>900364.81</v>
      </c>
      <c r="E33">
        <v>22.564004000000001</v>
      </c>
      <c r="F33">
        <v>7.0640039999999997</v>
      </c>
      <c r="G33" s="3">
        <f>Parameters!$I$11</f>
        <v>0</v>
      </c>
      <c r="H33" s="4">
        <f t="shared" si="0"/>
        <v>618491.93764546409</v>
      </c>
      <c r="I33" s="4">
        <f t="shared" si="1"/>
        <v>618491.93764546409</v>
      </c>
      <c r="J33" s="4">
        <f t="shared" si="2"/>
        <v>0.97080350100565194</v>
      </c>
      <c r="K33" s="4">
        <f t="shared" si="3"/>
        <v>600434.13840998593</v>
      </c>
      <c r="L33" s="4">
        <f t="shared" si="4"/>
        <v>600434.14</v>
      </c>
      <c r="M33" s="4">
        <f t="shared" si="5"/>
        <v>0</v>
      </c>
      <c r="N33" s="4">
        <f t="shared" si="6"/>
        <v>39902.705654546065</v>
      </c>
      <c r="O33" s="4">
        <f t="shared" si="7"/>
        <v>39902.705654546065</v>
      </c>
    </row>
    <row r="34" spans="1:21" hidden="1" outlineLevel="2" x14ac:dyDescent="0.2">
      <c r="A34" t="s">
        <v>1</v>
      </c>
      <c r="B34">
        <v>2006</v>
      </c>
      <c r="C34">
        <v>16.5</v>
      </c>
      <c r="D34" s="46">
        <v>597781.86</v>
      </c>
      <c r="E34">
        <v>23.080887000000001</v>
      </c>
      <c r="F34">
        <v>6.5808869999999997</v>
      </c>
      <c r="G34" s="3">
        <f>Parameters!$I$11</f>
        <v>0</v>
      </c>
      <c r="H34" s="4">
        <f t="shared" si="0"/>
        <v>427340.62560074055</v>
      </c>
      <c r="I34" s="4">
        <f t="shared" si="1"/>
        <v>427340.62560074055</v>
      </c>
      <c r="J34" s="4">
        <f t="shared" si="2"/>
        <v>0.97080350100565194</v>
      </c>
      <c r="K34" s="4">
        <f t="shared" si="3"/>
        <v>414863.77545514447</v>
      </c>
      <c r="L34" s="4">
        <f t="shared" si="4"/>
        <v>414863.78</v>
      </c>
      <c r="M34" s="4">
        <f t="shared" si="5"/>
        <v>0</v>
      </c>
      <c r="N34" s="4">
        <f t="shared" si="6"/>
        <v>25899.431854590337</v>
      </c>
      <c r="O34" s="4">
        <f t="shared" si="7"/>
        <v>25899.431854590337</v>
      </c>
    </row>
    <row r="35" spans="1:21" hidden="1" outlineLevel="2" x14ac:dyDescent="0.2">
      <c r="A35" t="s">
        <v>1</v>
      </c>
      <c r="B35">
        <v>2005</v>
      </c>
      <c r="C35">
        <v>17.5</v>
      </c>
      <c r="D35" s="46">
        <v>542509.61</v>
      </c>
      <c r="E35">
        <v>23.616576999999999</v>
      </c>
      <c r="F35">
        <v>6.1165770000000004</v>
      </c>
      <c r="G35" s="3">
        <f>Parameters!$I$11</f>
        <v>0</v>
      </c>
      <c r="H35" s="4">
        <f t="shared" si="0"/>
        <v>402002.29588733369</v>
      </c>
      <c r="I35" s="4">
        <f t="shared" si="1"/>
        <v>402002.29588733369</v>
      </c>
      <c r="J35" s="4">
        <f t="shared" si="2"/>
        <v>0.97080350100565194</v>
      </c>
      <c r="K35" s="4">
        <f t="shared" si="3"/>
        <v>390265.23625973356</v>
      </c>
      <c r="L35" s="4">
        <f t="shared" si="4"/>
        <v>390265.24</v>
      </c>
      <c r="M35" s="4">
        <f t="shared" si="5"/>
        <v>0</v>
      </c>
      <c r="N35" s="4">
        <f t="shared" si="6"/>
        <v>22971.559764990499</v>
      </c>
      <c r="O35" s="4">
        <f t="shared" si="7"/>
        <v>22971.559764990499</v>
      </c>
    </row>
    <row r="36" spans="1:21" hidden="1" outlineLevel="2" x14ac:dyDescent="0.2">
      <c r="A36" t="s">
        <v>1</v>
      </c>
      <c r="B36">
        <v>2004</v>
      </c>
      <c r="C36">
        <v>18.5</v>
      </c>
      <c r="D36" s="46">
        <v>39721.9</v>
      </c>
      <c r="E36">
        <v>24.172408000000001</v>
      </c>
      <c r="F36">
        <v>5.6724079999999999</v>
      </c>
      <c r="G36" s="3">
        <f>Parameters!$I$11</f>
        <v>0</v>
      </c>
      <c r="H36" s="4">
        <f t="shared" si="0"/>
        <v>30400.576971892915</v>
      </c>
      <c r="I36" s="4">
        <f t="shared" si="1"/>
        <v>30400.576971892915</v>
      </c>
      <c r="J36" s="4">
        <f t="shared" si="2"/>
        <v>0.97080350100565194</v>
      </c>
      <c r="K36" s="4">
        <f t="shared" si="3"/>
        <v>29512.986556905442</v>
      </c>
      <c r="L36" s="4">
        <f t="shared" si="4"/>
        <v>29512.99</v>
      </c>
      <c r="M36" s="4">
        <f t="shared" si="5"/>
        <v>0</v>
      </c>
      <c r="N36" s="4">
        <f t="shared" si="6"/>
        <v>1643.2744309131303</v>
      </c>
      <c r="O36" s="4">
        <f t="shared" si="7"/>
        <v>1643.2744309131303</v>
      </c>
    </row>
    <row r="37" spans="1:21" hidden="1" outlineLevel="2" x14ac:dyDescent="0.2">
      <c r="A37" t="s">
        <v>1</v>
      </c>
      <c r="B37">
        <v>2003</v>
      </c>
      <c r="C37">
        <v>19.5</v>
      </c>
      <c r="D37" s="46">
        <v>85050.97</v>
      </c>
      <c r="E37">
        <v>24.749433</v>
      </c>
      <c r="F37">
        <v>5.2494329999999998</v>
      </c>
      <c r="G37" s="3">
        <f>Parameters!$I$11</f>
        <v>0</v>
      </c>
      <c r="H37" s="4">
        <f t="shared" si="0"/>
        <v>67011.390321547966</v>
      </c>
      <c r="I37" s="4">
        <f t="shared" si="1"/>
        <v>67011.390321547966</v>
      </c>
      <c r="J37" s="4">
        <f t="shared" si="2"/>
        <v>0.97080350100565194</v>
      </c>
      <c r="K37" s="4">
        <f t="shared" si="3"/>
        <v>65054.892331415023</v>
      </c>
      <c r="L37" s="4">
        <f t="shared" si="4"/>
        <v>65054.89</v>
      </c>
      <c r="M37" s="4">
        <f t="shared" si="5"/>
        <v>0</v>
      </c>
      <c r="N37" s="4">
        <f t="shared" si="6"/>
        <v>3436.4815549511782</v>
      </c>
      <c r="O37" s="4">
        <f t="shared" si="7"/>
        <v>3436.4815549511782</v>
      </c>
    </row>
    <row r="38" spans="1:21" hidden="1" outlineLevel="2" x14ac:dyDescent="0.2">
      <c r="A38" t="s">
        <v>1</v>
      </c>
      <c r="B38">
        <v>2002</v>
      </c>
      <c r="C38">
        <v>20.5</v>
      </c>
      <c r="D38" s="46">
        <v>8046.74</v>
      </c>
      <c r="E38">
        <v>25.348355999999999</v>
      </c>
      <c r="F38">
        <v>4.8483559999999999</v>
      </c>
      <c r="G38" s="3">
        <f>Parameters!$I$11</f>
        <v>0</v>
      </c>
      <c r="H38" s="4">
        <f t="shared" si="0"/>
        <v>6507.6476754547703</v>
      </c>
      <c r="I38" s="4">
        <f t="shared" si="1"/>
        <v>6507.6476754547703</v>
      </c>
      <c r="J38" s="4">
        <f t="shared" si="2"/>
        <v>0.97080350100565194</v>
      </c>
      <c r="K38" s="4">
        <f t="shared" si="3"/>
        <v>6317.6471466427838</v>
      </c>
      <c r="L38" s="4">
        <f t="shared" si="4"/>
        <v>6317.65</v>
      </c>
      <c r="M38" s="4">
        <f t="shared" si="5"/>
        <v>0</v>
      </c>
      <c r="N38" s="4">
        <f t="shared" si="6"/>
        <v>317.44622807096442</v>
      </c>
      <c r="O38" s="4">
        <f t="shared" si="7"/>
        <v>317.44622807096442</v>
      </c>
    </row>
    <row r="39" spans="1:21" hidden="1" outlineLevel="2" x14ac:dyDescent="0.2">
      <c r="A39" t="s">
        <v>1</v>
      </c>
      <c r="B39">
        <v>2000</v>
      </c>
      <c r="C39">
        <v>22.5</v>
      </c>
      <c r="D39" s="46">
        <v>23.93</v>
      </c>
      <c r="E39">
        <v>26.612490000000001</v>
      </c>
      <c r="F39">
        <v>4.1124900000000002</v>
      </c>
      <c r="G39" s="3">
        <f>Parameters!$I$11</f>
        <v>0</v>
      </c>
      <c r="H39" s="4">
        <f t="shared" si="0"/>
        <v>20.232041421152246</v>
      </c>
      <c r="I39" s="4">
        <f t="shared" si="1"/>
        <v>20.232041421152246</v>
      </c>
      <c r="J39" s="4">
        <f t="shared" si="2"/>
        <v>0.97080350100565194</v>
      </c>
      <c r="K39" s="4">
        <f t="shared" si="3"/>
        <v>19.641336644145966</v>
      </c>
      <c r="L39" s="4">
        <f t="shared" si="4"/>
        <v>19.64</v>
      </c>
      <c r="M39" s="4">
        <f t="shared" si="5"/>
        <v>0</v>
      </c>
      <c r="N39" s="4">
        <f t="shared" si="6"/>
        <v>0.89920184094009992</v>
      </c>
      <c r="O39" s="4">
        <f t="shared" si="7"/>
        <v>0.89920184094009992</v>
      </c>
    </row>
    <row r="40" spans="1:21" hidden="1" outlineLevel="2" x14ac:dyDescent="0.2">
      <c r="A40" t="s">
        <v>1</v>
      </c>
      <c r="B40">
        <v>1999</v>
      </c>
      <c r="C40">
        <v>23.5</v>
      </c>
      <c r="D40" s="46">
        <v>1414969.42</v>
      </c>
      <c r="E40">
        <v>27.276630000000001</v>
      </c>
      <c r="F40">
        <v>3.7766299999999999</v>
      </c>
      <c r="G40" s="3">
        <f>Parameters!$I$11</f>
        <v>0</v>
      </c>
      <c r="H40" s="4">
        <f t="shared" si="0"/>
        <v>1219057.5364332029</v>
      </c>
      <c r="I40" s="4">
        <f t="shared" si="1"/>
        <v>1219057.5364332029</v>
      </c>
      <c r="J40" s="4">
        <f t="shared" si="2"/>
        <v>0.97080350100565194</v>
      </c>
      <c r="K40" s="4">
        <f t="shared" si="3"/>
        <v>1183465.3242966784</v>
      </c>
      <c r="L40" s="4">
        <f t="shared" si="4"/>
        <v>1183465.32</v>
      </c>
      <c r="M40" s="4">
        <f t="shared" si="5"/>
        <v>0</v>
      </c>
      <c r="N40" s="4">
        <f t="shared" si="6"/>
        <v>51874.788784391618</v>
      </c>
      <c r="O40" s="4">
        <f t="shared" si="7"/>
        <v>51874.788784391618</v>
      </c>
    </row>
    <row r="41" spans="1:21" hidden="1" outlineLevel="2" x14ac:dyDescent="0.2">
      <c r="A41" t="s">
        <v>1</v>
      </c>
      <c r="B41">
        <v>1997</v>
      </c>
      <c r="C41">
        <v>25.5</v>
      </c>
      <c r="D41" s="46">
        <v>777212.54</v>
      </c>
      <c r="E41">
        <v>28.661275</v>
      </c>
      <c r="F41">
        <v>3.1612749999999998</v>
      </c>
      <c r="G41" s="3">
        <f>Parameters!$I$11</f>
        <v>0</v>
      </c>
      <c r="H41" s="4">
        <f t="shared" si="0"/>
        <v>691487.72237103898</v>
      </c>
      <c r="I41" s="4">
        <f t="shared" si="1"/>
        <v>691487.72237103898</v>
      </c>
      <c r="J41" s="4">
        <f t="shared" si="2"/>
        <v>0.97080350100565194</v>
      </c>
      <c r="K41" s="4">
        <f t="shared" si="3"/>
        <v>671298.70178022888</v>
      </c>
      <c r="L41" s="4">
        <f t="shared" si="4"/>
        <v>671298.7</v>
      </c>
      <c r="M41" s="4">
        <f t="shared" si="5"/>
        <v>0</v>
      </c>
      <c r="N41" s="4">
        <f t="shared" si="6"/>
        <v>27117.165583178001</v>
      </c>
      <c r="O41" s="4">
        <f t="shared" si="7"/>
        <v>27117.165583178001</v>
      </c>
    </row>
    <row r="42" spans="1:21" hidden="1" outlineLevel="2" x14ac:dyDescent="0.2">
      <c r="A42" t="s">
        <v>1</v>
      </c>
      <c r="B42">
        <v>1996</v>
      </c>
      <c r="C42">
        <v>26.5</v>
      </c>
      <c r="D42" s="46">
        <v>4961115.76</v>
      </c>
      <c r="E42">
        <v>29.376318000000001</v>
      </c>
      <c r="F42">
        <v>2.8763179999999999</v>
      </c>
      <c r="G42" s="3">
        <f>Parameters!$I$11</f>
        <v>0</v>
      </c>
      <c r="H42" s="4">
        <f t="shared" si="0"/>
        <v>4475358.9486606186</v>
      </c>
      <c r="I42" s="4">
        <f t="shared" si="1"/>
        <v>4475358.9486606186</v>
      </c>
      <c r="J42" s="4">
        <f t="shared" si="2"/>
        <v>0.97080350100565194</v>
      </c>
      <c r="K42" s="4">
        <f t="shared" si="3"/>
        <v>4344694.135616702</v>
      </c>
      <c r="L42" s="4">
        <f t="shared" si="4"/>
        <v>4344694.1399999997</v>
      </c>
      <c r="M42" s="4">
        <f t="shared" si="5"/>
        <v>0</v>
      </c>
      <c r="N42" s="4">
        <f t="shared" si="6"/>
        <v>168881.46976077804</v>
      </c>
      <c r="O42" s="4">
        <f t="shared" si="7"/>
        <v>168881.46976077804</v>
      </c>
    </row>
    <row r="43" spans="1:21" outlineLevel="1" collapsed="1" x14ac:dyDescent="0.2">
      <c r="A43" s="50" t="s">
        <v>385</v>
      </c>
      <c r="D43" s="46">
        <f>SUBTOTAL(9,D20:D42)</f>
        <v>12884576.73</v>
      </c>
      <c r="G43" s="3"/>
      <c r="H43" s="4">
        <f>SUBTOTAL(9,H20:H42)</f>
        <v>9476410.0173222944</v>
      </c>
      <c r="I43" s="4">
        <f>SUBTOTAL(9,I20:I42)</f>
        <v>9476410.0173222944</v>
      </c>
      <c r="J43" s="4"/>
      <c r="K43" s="4">
        <f>SUBTOTAL(9,K20:K42)</f>
        <v>9199732.0217815116</v>
      </c>
      <c r="L43" s="4">
        <f>SUBTOTAL(9,L20:L42)</f>
        <v>9199732.0300000012</v>
      </c>
      <c r="M43" s="4">
        <f>SUBTOTAL(9,M20:M42)</f>
        <v>0</v>
      </c>
      <c r="N43" s="4">
        <f>SUBTOTAL(9,N20:N42)</f>
        <v>527927.0276902219</v>
      </c>
      <c r="O43" s="4">
        <f>SUBTOTAL(9,O20:O42)</f>
        <v>527927.0276902219</v>
      </c>
      <c r="Q43" s="5">
        <f>(D43-H43)/O43</f>
        <v>6.4557534165073225</v>
      </c>
      <c r="S43" s="46">
        <f>Reserves!E41</f>
        <v>11953159.439999999</v>
      </c>
      <c r="U43" s="46">
        <f>I43-S43</f>
        <v>-2476749.4226777051</v>
      </c>
    </row>
    <row r="44" spans="1:21" hidden="1" outlineLevel="2" x14ac:dyDescent="0.2">
      <c r="A44" t="s">
        <v>2</v>
      </c>
      <c r="B44">
        <v>2022</v>
      </c>
      <c r="C44">
        <v>0.5</v>
      </c>
      <c r="D44" s="46">
        <v>123344.18</v>
      </c>
      <c r="E44">
        <v>15.040328000000001</v>
      </c>
      <c r="F44">
        <v>14.540328000000001</v>
      </c>
      <c r="G44" s="3">
        <f>Parameters!$I$12</f>
        <v>0</v>
      </c>
      <c r="H44" s="4">
        <f t="shared" si="0"/>
        <v>4100.4484742619989</v>
      </c>
      <c r="I44" s="4">
        <f t="shared" si="1"/>
        <v>4100.4484742619989</v>
      </c>
      <c r="J44" s="4">
        <f t="shared" si="2"/>
        <v>0.97080350100565194</v>
      </c>
      <c r="K44" s="4">
        <f t="shared" si="3"/>
        <v>3980.7297345068323</v>
      </c>
      <c r="L44" s="4">
        <f t="shared" si="4"/>
        <v>3980.73</v>
      </c>
      <c r="M44" s="4">
        <f t="shared" si="5"/>
        <v>0</v>
      </c>
      <c r="N44" s="4">
        <f t="shared" si="6"/>
        <v>8200.8969485239941</v>
      </c>
      <c r="O44" s="4">
        <f t="shared" si="7"/>
        <v>8200.8969485239941</v>
      </c>
    </row>
    <row r="45" spans="1:21" hidden="1" outlineLevel="2" x14ac:dyDescent="0.2">
      <c r="A45" t="s">
        <v>2</v>
      </c>
      <c r="B45">
        <v>2021</v>
      </c>
      <c r="C45">
        <v>1.5</v>
      </c>
      <c r="D45" s="46">
        <v>123357.05</v>
      </c>
      <c r="E45">
        <v>15.066205</v>
      </c>
      <c r="F45">
        <v>13.566205</v>
      </c>
      <c r="G45" s="3">
        <f>Parameters!$I$12</f>
        <v>0</v>
      </c>
      <c r="H45" s="4">
        <f t="shared" si="0"/>
        <v>12281.498559192574</v>
      </c>
      <c r="I45" s="4">
        <f t="shared" si="1"/>
        <v>12281.498559192574</v>
      </c>
      <c r="J45" s="4">
        <f t="shared" si="2"/>
        <v>0.97080350100565194</v>
      </c>
      <c r="K45" s="4">
        <f t="shared" si="3"/>
        <v>11922.921798860021</v>
      </c>
      <c r="L45" s="4">
        <f t="shared" si="4"/>
        <v>11922.92</v>
      </c>
      <c r="M45" s="4">
        <f t="shared" si="5"/>
        <v>0</v>
      </c>
      <c r="N45" s="4">
        <f t="shared" si="6"/>
        <v>8187.665706128385</v>
      </c>
      <c r="O45" s="4">
        <f t="shared" si="7"/>
        <v>8187.665706128385</v>
      </c>
    </row>
    <row r="46" spans="1:21" hidden="1" outlineLevel="2" x14ac:dyDescent="0.2">
      <c r="A46" t="s">
        <v>2</v>
      </c>
      <c r="B46">
        <v>2020</v>
      </c>
      <c r="C46">
        <v>2.5</v>
      </c>
      <c r="D46" s="46">
        <v>456937.57</v>
      </c>
      <c r="E46">
        <v>15.093558</v>
      </c>
      <c r="F46">
        <v>12.593558</v>
      </c>
      <c r="G46" s="3">
        <f>Parameters!$I$12</f>
        <v>0</v>
      </c>
      <c r="H46" s="4">
        <f t="shared" si="0"/>
        <v>75684.204148551333</v>
      </c>
      <c r="I46" s="4">
        <f t="shared" si="1"/>
        <v>75684.204148551333</v>
      </c>
      <c r="J46" s="4">
        <f t="shared" si="2"/>
        <v>0.97080350100565194</v>
      </c>
      <c r="K46" s="4">
        <f t="shared" si="3"/>
        <v>73474.490358240117</v>
      </c>
      <c r="L46" s="4">
        <f t="shared" si="4"/>
        <v>73474.490000000005</v>
      </c>
      <c r="M46" s="4">
        <f t="shared" si="5"/>
        <v>0</v>
      </c>
      <c r="N46" s="4">
        <f t="shared" si="6"/>
        <v>30273.68165942053</v>
      </c>
      <c r="O46" s="4">
        <f t="shared" si="7"/>
        <v>30273.68165942053</v>
      </c>
    </row>
    <row r="47" spans="1:21" hidden="1" outlineLevel="2" x14ac:dyDescent="0.2">
      <c r="A47" t="s">
        <v>2</v>
      </c>
      <c r="B47">
        <v>2019</v>
      </c>
      <c r="C47">
        <v>3.5</v>
      </c>
      <c r="D47" s="46">
        <v>467608.56</v>
      </c>
      <c r="E47">
        <v>15.129346</v>
      </c>
      <c r="F47">
        <v>11.629346</v>
      </c>
      <c r="G47" s="3">
        <f>Parameters!$I$12</f>
        <v>0</v>
      </c>
      <c r="H47" s="4">
        <f t="shared" si="0"/>
        <v>108175.85637872253</v>
      </c>
      <c r="I47" s="4">
        <f t="shared" si="1"/>
        <v>108175.85637872253</v>
      </c>
      <c r="J47" s="4">
        <f t="shared" si="2"/>
        <v>0.97080350100565194</v>
      </c>
      <c r="K47" s="4">
        <f t="shared" si="3"/>
        <v>105017.50009674841</v>
      </c>
      <c r="L47" s="4">
        <f t="shared" si="4"/>
        <v>105017.5</v>
      </c>
      <c r="M47" s="4">
        <f t="shared" si="5"/>
        <v>0</v>
      </c>
      <c r="N47" s="4">
        <f t="shared" si="6"/>
        <v>30907.387536777864</v>
      </c>
      <c r="O47" s="4">
        <f t="shared" si="7"/>
        <v>30907.387536777864</v>
      </c>
    </row>
    <row r="48" spans="1:21" hidden="1" outlineLevel="2" x14ac:dyDescent="0.2">
      <c r="A48" t="s">
        <v>2</v>
      </c>
      <c r="B48">
        <v>2018</v>
      </c>
      <c r="C48">
        <v>4.5</v>
      </c>
      <c r="D48" s="46">
        <v>422304.14</v>
      </c>
      <c r="E48">
        <v>15.178717000000001</v>
      </c>
      <c r="F48">
        <v>10.678717000000001</v>
      </c>
      <c r="G48" s="3">
        <f>Parameters!$I$12</f>
        <v>0</v>
      </c>
      <c r="H48" s="4">
        <f t="shared" si="0"/>
        <v>125199.55606261057</v>
      </c>
      <c r="I48" s="4">
        <f t="shared" si="1"/>
        <v>125199.55606261057</v>
      </c>
      <c r="J48" s="4">
        <f t="shared" si="2"/>
        <v>0.97080350100565194</v>
      </c>
      <c r="K48" s="4">
        <f t="shared" si="3"/>
        <v>121544.16734993574</v>
      </c>
      <c r="L48" s="4">
        <f t="shared" si="4"/>
        <v>121544.17</v>
      </c>
      <c r="M48" s="4">
        <f t="shared" si="5"/>
        <v>0</v>
      </c>
      <c r="N48" s="4">
        <f t="shared" si="6"/>
        <v>27822.123569469015</v>
      </c>
      <c r="O48" s="4">
        <f t="shared" si="7"/>
        <v>27822.123569469015</v>
      </c>
    </row>
    <row r="49" spans="1:15" hidden="1" outlineLevel="2" x14ac:dyDescent="0.2">
      <c r="A49" t="s">
        <v>2</v>
      </c>
      <c r="B49">
        <v>2017</v>
      </c>
      <c r="C49">
        <v>5.5</v>
      </c>
      <c r="D49" s="46">
        <v>138931.44</v>
      </c>
      <c r="E49">
        <v>15.247059</v>
      </c>
      <c r="F49">
        <v>9.7470590000000001</v>
      </c>
      <c r="G49" s="3">
        <f>Parameters!$I$12</f>
        <v>0</v>
      </c>
      <c r="H49" s="4">
        <f t="shared" si="0"/>
        <v>50116.085994026776</v>
      </c>
      <c r="I49" s="4">
        <f t="shared" si="1"/>
        <v>50116.085994026776</v>
      </c>
      <c r="J49" s="4">
        <f t="shared" si="2"/>
        <v>0.97080350100565194</v>
      </c>
      <c r="K49" s="4">
        <f t="shared" si="3"/>
        <v>48652.871739701513</v>
      </c>
      <c r="L49" s="4">
        <f t="shared" si="4"/>
        <v>48652.87</v>
      </c>
      <c r="M49" s="4">
        <f t="shared" si="5"/>
        <v>0</v>
      </c>
      <c r="N49" s="4">
        <f t="shared" si="6"/>
        <v>9112.0156352775975</v>
      </c>
      <c r="O49" s="4">
        <f t="shared" si="7"/>
        <v>9112.0156352775975</v>
      </c>
    </row>
    <row r="50" spans="1:15" hidden="1" outlineLevel="2" x14ac:dyDescent="0.2">
      <c r="A50" t="s">
        <v>2</v>
      </c>
      <c r="B50">
        <v>2016</v>
      </c>
      <c r="C50">
        <v>6.5</v>
      </c>
      <c r="D50" s="46">
        <v>517612.46</v>
      </c>
      <c r="E50">
        <v>15.339998</v>
      </c>
      <c r="F50">
        <v>8.8399979999999996</v>
      </c>
      <c r="G50" s="3">
        <f>Parameters!$I$12</f>
        <v>0</v>
      </c>
      <c r="H50" s="4">
        <f t="shared" si="0"/>
        <v>219327.34215480342</v>
      </c>
      <c r="I50" s="4">
        <f t="shared" si="1"/>
        <v>219327.34215480342</v>
      </c>
      <c r="J50" s="4">
        <f t="shared" si="2"/>
        <v>0.97080350100565194</v>
      </c>
      <c r="K50" s="4">
        <f t="shared" si="3"/>
        <v>212923.75163014769</v>
      </c>
      <c r="L50" s="4">
        <f t="shared" si="4"/>
        <v>212923.75</v>
      </c>
      <c r="M50" s="4">
        <f t="shared" si="5"/>
        <v>0</v>
      </c>
      <c r="N50" s="4">
        <f t="shared" si="6"/>
        <v>33742.66802381591</v>
      </c>
      <c r="O50" s="4">
        <f t="shared" si="7"/>
        <v>33742.66802381591</v>
      </c>
    </row>
    <row r="51" spans="1:15" hidden="1" outlineLevel="2" x14ac:dyDescent="0.2">
      <c r="A51" t="s">
        <v>2</v>
      </c>
      <c r="B51">
        <v>2015</v>
      </c>
      <c r="C51">
        <v>7.5</v>
      </c>
      <c r="D51" s="46">
        <v>141171.29</v>
      </c>
      <c r="E51">
        <v>15.463359000000001</v>
      </c>
      <c r="F51">
        <v>7.9633589999999996</v>
      </c>
      <c r="G51" s="3">
        <f>Parameters!$I$12</f>
        <v>0</v>
      </c>
      <c r="H51" s="4">
        <f t="shared" si="0"/>
        <v>68470.548669276846</v>
      </c>
      <c r="I51" s="4">
        <f t="shared" si="1"/>
        <v>68470.548669276846</v>
      </c>
      <c r="J51" s="4">
        <f t="shared" si="2"/>
        <v>0.97080350100565194</v>
      </c>
      <c r="K51" s="4">
        <f t="shared" si="3"/>
        <v>66471.448363911841</v>
      </c>
      <c r="L51" s="4">
        <f t="shared" si="4"/>
        <v>66471.45</v>
      </c>
      <c r="M51" s="4">
        <f t="shared" si="5"/>
        <v>0</v>
      </c>
      <c r="N51" s="4">
        <f t="shared" si="6"/>
        <v>9129.4064892369115</v>
      </c>
      <c r="O51" s="4">
        <f t="shared" si="7"/>
        <v>9129.4064892369115</v>
      </c>
    </row>
    <row r="52" spans="1:15" hidden="1" outlineLevel="2" x14ac:dyDescent="0.2">
      <c r="A52" t="s">
        <v>2</v>
      </c>
      <c r="B52">
        <v>2014</v>
      </c>
      <c r="C52">
        <v>8.5</v>
      </c>
      <c r="D52" s="46">
        <v>1530608.56</v>
      </c>
      <c r="E52">
        <v>15.622885</v>
      </c>
      <c r="F52">
        <v>7.1228850000000001</v>
      </c>
      <c r="G52" s="3">
        <f>Parameters!$I$12</f>
        <v>0</v>
      </c>
      <c r="H52" s="4">
        <f t="shared" si="0"/>
        <v>832763.77954519924</v>
      </c>
      <c r="I52" s="4">
        <f t="shared" si="1"/>
        <v>832763.77954519924</v>
      </c>
      <c r="J52" s="4">
        <f t="shared" si="2"/>
        <v>0.97080350100565194</v>
      </c>
      <c r="K52" s="4">
        <f t="shared" si="3"/>
        <v>808449.99269317836</v>
      </c>
      <c r="L52" s="4">
        <f t="shared" si="4"/>
        <v>808449.99</v>
      </c>
      <c r="M52" s="4">
        <f t="shared" si="5"/>
        <v>0</v>
      </c>
      <c r="N52" s="4">
        <f t="shared" si="6"/>
        <v>97972.20935825874</v>
      </c>
      <c r="O52" s="4">
        <f t="shared" si="7"/>
        <v>97972.20935825874</v>
      </c>
    </row>
    <row r="53" spans="1:15" hidden="1" outlineLevel="2" x14ac:dyDescent="0.2">
      <c r="A53" t="s">
        <v>2</v>
      </c>
      <c r="B53">
        <v>2013</v>
      </c>
      <c r="C53">
        <v>9.5</v>
      </c>
      <c r="D53" s="46">
        <v>394867.82</v>
      </c>
      <c r="E53">
        <v>15.823245</v>
      </c>
      <c r="F53">
        <v>6.323245</v>
      </c>
      <c r="G53" s="3">
        <f>Parameters!$I$12</f>
        <v>0</v>
      </c>
      <c r="H53" s="4">
        <f t="shared" si="0"/>
        <v>237071.7441333936</v>
      </c>
      <c r="I53" s="4">
        <f t="shared" si="1"/>
        <v>237071.7441333936</v>
      </c>
      <c r="J53" s="4">
        <f t="shared" si="2"/>
        <v>0.97080350100565194</v>
      </c>
      <c r="K53" s="4">
        <f t="shared" si="3"/>
        <v>230150.07919421463</v>
      </c>
      <c r="L53" s="4">
        <f t="shared" si="4"/>
        <v>230150.08</v>
      </c>
      <c r="M53" s="4">
        <f t="shared" si="5"/>
        <v>0</v>
      </c>
      <c r="N53" s="4">
        <f t="shared" si="6"/>
        <v>24954.920435094067</v>
      </c>
      <c r="O53" s="4">
        <f t="shared" si="7"/>
        <v>24954.920435094067</v>
      </c>
    </row>
    <row r="54" spans="1:15" hidden="1" outlineLevel="2" x14ac:dyDescent="0.2">
      <c r="A54" t="s">
        <v>2</v>
      </c>
      <c r="B54">
        <v>2012</v>
      </c>
      <c r="C54">
        <v>10.5</v>
      </c>
      <c r="D54" s="46">
        <v>130050</v>
      </c>
      <c r="E54">
        <v>16.067205000000001</v>
      </c>
      <c r="F54">
        <v>5.5672050000000004</v>
      </c>
      <c r="G54" s="3">
        <f>Parameters!$I$12</f>
        <v>0</v>
      </c>
      <c r="H54" s="4">
        <f t="shared" si="0"/>
        <v>84988.334934420782</v>
      </c>
      <c r="I54" s="4">
        <f t="shared" si="1"/>
        <v>84988.334934420782</v>
      </c>
      <c r="J54" s="4">
        <f t="shared" si="2"/>
        <v>0.97080350100565194</v>
      </c>
      <c r="K54" s="4">
        <f t="shared" si="3"/>
        <v>82506.973098976654</v>
      </c>
      <c r="L54" s="4">
        <f t="shared" si="4"/>
        <v>82506.97</v>
      </c>
      <c r="M54" s="4">
        <f t="shared" si="5"/>
        <v>0</v>
      </c>
      <c r="N54" s="4">
        <f t="shared" si="6"/>
        <v>8094.1271366115006</v>
      </c>
      <c r="O54" s="4">
        <f t="shared" si="7"/>
        <v>8094.1271366115006</v>
      </c>
    </row>
    <row r="55" spans="1:15" hidden="1" outlineLevel="2" x14ac:dyDescent="0.2">
      <c r="A55" t="s">
        <v>2</v>
      </c>
      <c r="B55">
        <v>2011</v>
      </c>
      <c r="C55">
        <v>11.5</v>
      </c>
      <c r="D55" s="46">
        <v>1543683.28</v>
      </c>
      <c r="E55">
        <v>16.355536000000001</v>
      </c>
      <c r="F55">
        <v>4.8555359999999999</v>
      </c>
      <c r="G55" s="3">
        <f>Parameters!$I$12</f>
        <v>0</v>
      </c>
      <c r="H55" s="4">
        <f t="shared" si="0"/>
        <v>1085403.6040151787</v>
      </c>
      <c r="I55" s="4">
        <f t="shared" si="1"/>
        <v>1085403.6040151787</v>
      </c>
      <c r="J55" s="4">
        <f t="shared" si="2"/>
        <v>0.97080350100565194</v>
      </c>
      <c r="K55" s="4">
        <f t="shared" si="3"/>
        <v>1053713.6187820879</v>
      </c>
      <c r="L55" s="4">
        <f t="shared" si="4"/>
        <v>1053713.6200000001</v>
      </c>
      <c r="M55" s="4">
        <f t="shared" si="5"/>
        <v>0</v>
      </c>
      <c r="N55" s="4">
        <f t="shared" si="6"/>
        <v>94382.922088276406</v>
      </c>
      <c r="O55" s="4">
        <f t="shared" si="7"/>
        <v>94382.922088276406</v>
      </c>
    </row>
    <row r="56" spans="1:15" hidden="1" outlineLevel="2" x14ac:dyDescent="0.2">
      <c r="A56" t="s">
        <v>2</v>
      </c>
      <c r="B56">
        <v>2010</v>
      </c>
      <c r="C56">
        <v>12.5</v>
      </c>
      <c r="D56" s="46">
        <v>274877.44</v>
      </c>
      <c r="E56">
        <v>16.686515</v>
      </c>
      <c r="F56">
        <v>4.186515</v>
      </c>
      <c r="G56" s="3">
        <f>Parameters!$I$12</f>
        <v>0</v>
      </c>
      <c r="H56" s="4">
        <f t="shared" si="0"/>
        <v>205912.8583769589</v>
      </c>
      <c r="I56" s="4">
        <f t="shared" si="1"/>
        <v>205912.8583769589</v>
      </c>
      <c r="J56" s="4">
        <f t="shared" si="2"/>
        <v>0.97080350100565194</v>
      </c>
      <c r="K56" s="4">
        <f t="shared" si="3"/>
        <v>199900.9238144327</v>
      </c>
      <c r="L56" s="4">
        <f t="shared" si="4"/>
        <v>199900.92</v>
      </c>
      <c r="M56" s="4">
        <f t="shared" si="5"/>
        <v>0</v>
      </c>
      <c r="N56" s="4">
        <f t="shared" si="6"/>
        <v>16473.028670156709</v>
      </c>
      <c r="O56" s="4">
        <f t="shared" si="7"/>
        <v>16473.028670156709</v>
      </c>
    </row>
    <row r="57" spans="1:15" hidden="1" outlineLevel="2" x14ac:dyDescent="0.2">
      <c r="A57" t="s">
        <v>2</v>
      </c>
      <c r="B57">
        <v>2009</v>
      </c>
      <c r="C57">
        <v>13.5</v>
      </c>
      <c r="D57" s="46">
        <v>233948.01</v>
      </c>
      <c r="E57">
        <v>17.054593000000001</v>
      </c>
      <c r="F57">
        <v>3.5545930000000001</v>
      </c>
      <c r="G57" s="3">
        <f>Parameters!$I$12</f>
        <v>0</v>
      </c>
      <c r="H57" s="4">
        <f t="shared" si="0"/>
        <v>185187.54068185622</v>
      </c>
      <c r="I57" s="4">
        <f t="shared" si="1"/>
        <v>185187.54068185622</v>
      </c>
      <c r="J57" s="4">
        <f t="shared" si="2"/>
        <v>0.97080350100565194</v>
      </c>
      <c r="K57" s="4">
        <f t="shared" si="3"/>
        <v>179780.71283657261</v>
      </c>
      <c r="L57" s="4">
        <f t="shared" si="4"/>
        <v>179780.71</v>
      </c>
      <c r="M57" s="4">
        <f t="shared" si="5"/>
        <v>0</v>
      </c>
      <c r="N57" s="4">
        <f t="shared" si="6"/>
        <v>13717.595606063422</v>
      </c>
      <c r="O57" s="4">
        <f t="shared" si="7"/>
        <v>13717.595606063422</v>
      </c>
    </row>
    <row r="58" spans="1:15" hidden="1" outlineLevel="2" x14ac:dyDescent="0.2">
      <c r="A58" t="s">
        <v>2</v>
      </c>
      <c r="B58">
        <v>2008</v>
      </c>
      <c r="C58">
        <v>14.5</v>
      </c>
      <c r="D58" s="46">
        <v>146018.16</v>
      </c>
      <c r="E58">
        <v>17.463956</v>
      </c>
      <c r="F58">
        <v>2.963956</v>
      </c>
      <c r="G58" s="3">
        <f>Parameters!$I$12</f>
        <v>0</v>
      </c>
      <c r="H58" s="4">
        <f t="shared" si="0"/>
        <v>121236.1803934916</v>
      </c>
      <c r="I58" s="4">
        <f t="shared" si="1"/>
        <v>121236.1803934916</v>
      </c>
      <c r="J58" s="4">
        <f t="shared" si="2"/>
        <v>0.97080350100565194</v>
      </c>
      <c r="K58" s="4">
        <f t="shared" si="3"/>
        <v>117696.50837455441</v>
      </c>
      <c r="L58" s="4">
        <f t="shared" si="4"/>
        <v>117696.51</v>
      </c>
      <c r="M58" s="4">
        <f t="shared" si="5"/>
        <v>0</v>
      </c>
      <c r="N58" s="4">
        <f t="shared" si="6"/>
        <v>8361.1158892063177</v>
      </c>
      <c r="O58" s="4">
        <f t="shared" si="7"/>
        <v>8361.1158892063177</v>
      </c>
    </row>
    <row r="59" spans="1:15" hidden="1" outlineLevel="2" x14ac:dyDescent="0.2">
      <c r="A59" t="s">
        <v>2</v>
      </c>
      <c r="B59">
        <v>2007</v>
      </c>
      <c r="C59">
        <v>15.5</v>
      </c>
      <c r="D59" s="46">
        <v>2474617.85</v>
      </c>
      <c r="E59">
        <v>17.949994</v>
      </c>
      <c r="F59">
        <v>2.4499939999999998</v>
      </c>
      <c r="G59" s="3">
        <f>Parameters!$I$12</f>
        <v>0</v>
      </c>
      <c r="H59" s="4">
        <f t="shared" si="0"/>
        <v>2136857.3535456336</v>
      </c>
      <c r="I59" s="4">
        <f t="shared" si="1"/>
        <v>2136857.3535456336</v>
      </c>
      <c r="J59" s="4">
        <f t="shared" si="2"/>
        <v>0.97080350100565194</v>
      </c>
      <c r="K59" s="4">
        <f t="shared" si="3"/>
        <v>2074468.5999717733</v>
      </c>
      <c r="L59" s="4">
        <f t="shared" si="4"/>
        <v>2074468.6</v>
      </c>
      <c r="M59" s="4">
        <f t="shared" si="5"/>
        <v>0</v>
      </c>
      <c r="N59" s="4">
        <f t="shared" si="6"/>
        <v>137861.76474487959</v>
      </c>
      <c r="O59" s="4">
        <f t="shared" si="7"/>
        <v>137861.76474487959</v>
      </c>
    </row>
    <row r="60" spans="1:15" hidden="1" outlineLevel="2" x14ac:dyDescent="0.2">
      <c r="A60" t="s">
        <v>2</v>
      </c>
      <c r="B60">
        <v>2006</v>
      </c>
      <c r="C60">
        <v>16.5</v>
      </c>
      <c r="D60" s="46">
        <v>268958.23</v>
      </c>
      <c r="E60">
        <v>18.531497000000002</v>
      </c>
      <c r="F60">
        <v>2.0314969999999999</v>
      </c>
      <c r="G60" s="3">
        <f>Parameters!$I$12</f>
        <v>0</v>
      </c>
      <c r="H60" s="4">
        <f t="shared" si="0"/>
        <v>239473.95048548962</v>
      </c>
      <c r="I60" s="4">
        <f t="shared" si="1"/>
        <v>239473.95048548962</v>
      </c>
      <c r="J60" s="4">
        <f t="shared" si="2"/>
        <v>0.97080350100565194</v>
      </c>
      <c r="K60" s="4">
        <f t="shared" si="3"/>
        <v>232482.14953096746</v>
      </c>
      <c r="L60" s="4">
        <f t="shared" si="4"/>
        <v>232482.15</v>
      </c>
      <c r="M60" s="4">
        <f t="shared" si="5"/>
        <v>0</v>
      </c>
      <c r="N60" s="4">
        <f t="shared" si="6"/>
        <v>14513.57275669634</v>
      </c>
      <c r="O60" s="4">
        <f t="shared" si="7"/>
        <v>14513.57275669634</v>
      </c>
    </row>
    <row r="61" spans="1:15" hidden="1" outlineLevel="2" x14ac:dyDescent="0.2">
      <c r="A61" t="s">
        <v>2</v>
      </c>
      <c r="B61">
        <v>2004</v>
      </c>
      <c r="C61">
        <v>18.5</v>
      </c>
      <c r="D61" s="46">
        <v>3864.66</v>
      </c>
      <c r="E61">
        <v>19.913625</v>
      </c>
      <c r="F61">
        <v>1.4136249999999999</v>
      </c>
      <c r="G61" s="3">
        <f>Parameters!$I$12</f>
        <v>0</v>
      </c>
      <c r="H61" s="4">
        <f t="shared" si="0"/>
        <v>3590.31617799371</v>
      </c>
      <c r="I61" s="4">
        <f t="shared" si="1"/>
        <v>3590.31617799371</v>
      </c>
      <c r="J61" s="4">
        <f t="shared" si="2"/>
        <v>0.97080350100565194</v>
      </c>
      <c r="K61" s="4">
        <f t="shared" si="3"/>
        <v>3485.4915153135248</v>
      </c>
      <c r="L61" s="4">
        <f t="shared" si="4"/>
        <v>3485.49</v>
      </c>
      <c r="M61" s="4">
        <f t="shared" si="5"/>
        <v>0</v>
      </c>
      <c r="N61" s="4">
        <f t="shared" si="6"/>
        <v>194.07114475641677</v>
      </c>
      <c r="O61" s="4">
        <f t="shared" si="7"/>
        <v>194.07114475641677</v>
      </c>
    </row>
    <row r="62" spans="1:15" hidden="1" outlineLevel="2" x14ac:dyDescent="0.2">
      <c r="A62" t="s">
        <v>2</v>
      </c>
      <c r="B62">
        <v>2003</v>
      </c>
      <c r="C62">
        <v>19.5</v>
      </c>
      <c r="D62" s="46">
        <v>239178.7</v>
      </c>
      <c r="E62">
        <v>20.663668999999999</v>
      </c>
      <c r="F62">
        <v>1.1636690000000001</v>
      </c>
      <c r="G62" s="3">
        <f>Parameters!$I$12</f>
        <v>0</v>
      </c>
      <c r="H62" s="4">
        <f t="shared" si="0"/>
        <v>225709.41539955948</v>
      </c>
      <c r="I62" s="4">
        <f t="shared" si="1"/>
        <v>225709.41539955948</v>
      </c>
      <c r="J62" s="4">
        <f t="shared" si="2"/>
        <v>0.97080350100565194</v>
      </c>
      <c r="K62" s="4">
        <f t="shared" si="3"/>
        <v>219119.49067983136</v>
      </c>
      <c r="L62" s="4">
        <f t="shared" si="4"/>
        <v>219119.49</v>
      </c>
      <c r="M62" s="4">
        <f t="shared" si="5"/>
        <v>0</v>
      </c>
      <c r="N62" s="4">
        <f t="shared" si="6"/>
        <v>11574.841815362026</v>
      </c>
      <c r="O62" s="4">
        <f t="shared" si="7"/>
        <v>11574.841815362026</v>
      </c>
    </row>
    <row r="63" spans="1:15" hidden="1" outlineLevel="2" x14ac:dyDescent="0.2">
      <c r="A63" t="s">
        <v>2</v>
      </c>
      <c r="B63">
        <v>2002</v>
      </c>
      <c r="C63">
        <v>20.5</v>
      </c>
      <c r="D63" s="46">
        <v>81867.360000000001</v>
      </c>
      <c r="E63">
        <v>21.431041</v>
      </c>
      <c r="F63">
        <v>0.93104100000000001</v>
      </c>
      <c r="G63" s="3">
        <f>Parameters!$I$12</f>
        <v>0</v>
      </c>
      <c r="H63" s="4">
        <f t="shared" si="0"/>
        <v>78310.749347173565</v>
      </c>
      <c r="I63" s="4">
        <f t="shared" si="1"/>
        <v>78310.749347173565</v>
      </c>
      <c r="J63" s="4">
        <f t="shared" si="2"/>
        <v>0.97080350100565194</v>
      </c>
      <c r="K63" s="4">
        <f t="shared" si="3"/>
        <v>76024.349632612168</v>
      </c>
      <c r="L63" s="4">
        <f t="shared" si="4"/>
        <v>76024.350000000006</v>
      </c>
      <c r="M63" s="4">
        <f t="shared" si="5"/>
        <v>0</v>
      </c>
      <c r="N63" s="4">
        <f t="shared" si="6"/>
        <v>3820.036553520662</v>
      </c>
      <c r="O63" s="4">
        <f t="shared" si="7"/>
        <v>3820.036553520662</v>
      </c>
    </row>
    <row r="64" spans="1:15" hidden="1" outlineLevel="2" x14ac:dyDescent="0.2">
      <c r="A64" t="s">
        <v>2</v>
      </c>
      <c r="B64">
        <v>2001</v>
      </c>
      <c r="C64">
        <v>21.5</v>
      </c>
      <c r="D64" s="46">
        <v>46536.94</v>
      </c>
      <c r="E64">
        <v>22.219674999999999</v>
      </c>
      <c r="F64">
        <v>0.71967499999999995</v>
      </c>
      <c r="G64" s="3">
        <f>Parameters!$I$12</f>
        <v>0</v>
      </c>
      <c r="H64" s="4">
        <f t="shared" si="0"/>
        <v>45029.650973742871</v>
      </c>
      <c r="I64" s="4">
        <f t="shared" si="1"/>
        <v>45029.650973742871</v>
      </c>
      <c r="J64" s="4">
        <f t="shared" si="2"/>
        <v>0.97080350100565194</v>
      </c>
      <c r="K64" s="4">
        <f t="shared" si="3"/>
        <v>43714.942814372145</v>
      </c>
      <c r="L64" s="4">
        <f t="shared" si="4"/>
        <v>43714.94</v>
      </c>
      <c r="M64" s="4">
        <f t="shared" si="5"/>
        <v>0</v>
      </c>
      <c r="N64" s="4">
        <f t="shared" si="6"/>
        <v>2094.4023708717614</v>
      </c>
      <c r="O64" s="4">
        <f t="shared" si="7"/>
        <v>2094.4023708717614</v>
      </c>
    </row>
    <row r="65" spans="1:21" outlineLevel="1" collapsed="1" x14ac:dyDescent="0.2">
      <c r="A65" s="50" t="s">
        <v>389</v>
      </c>
      <c r="D65" s="46">
        <f>SUBTOTAL(9,D44:D64)</f>
        <v>9760343.6999999993</v>
      </c>
      <c r="G65" s="3"/>
      <c r="H65" s="4">
        <f>SUBTOTAL(9,H44:H64)</f>
        <v>6144891.0184515379</v>
      </c>
      <c r="I65" s="4">
        <f>SUBTOTAL(9,I44:I64)</f>
        <v>6144891.0184515379</v>
      </c>
      <c r="J65" s="4"/>
      <c r="K65" s="4">
        <f>SUBTOTAL(9,K44:K64)</f>
        <v>5965481.7140109399</v>
      </c>
      <c r="L65" s="4">
        <f>SUBTOTAL(9,L44:L64)</f>
        <v>5965481.7000000002</v>
      </c>
      <c r="M65" s="4">
        <f>SUBTOTAL(9,M44:M64)</f>
        <v>0</v>
      </c>
      <c r="N65" s="4">
        <f>SUBTOTAL(9,N44:N64)</f>
        <v>591390.45413840411</v>
      </c>
      <c r="O65" s="4">
        <f>SUBTOTAL(9,O44:O64)</f>
        <v>591390.45413840411</v>
      </c>
      <c r="Q65" s="5">
        <f>(D65-H65)/O65</f>
        <v>6.1134782549302544</v>
      </c>
      <c r="S65" s="46">
        <f>Reserves!E18</f>
        <v>4426310.7700000005</v>
      </c>
      <c r="U65" s="46">
        <f>I65-S65</f>
        <v>1718580.2484515375</v>
      </c>
    </row>
    <row r="66" spans="1:21" hidden="1" outlineLevel="2" x14ac:dyDescent="0.2">
      <c r="A66" t="s">
        <v>3</v>
      </c>
      <c r="B66">
        <v>2020</v>
      </c>
      <c r="C66">
        <v>2.5</v>
      </c>
      <c r="D66" s="46">
        <v>308271.94</v>
      </c>
      <c r="E66">
        <v>13.619966</v>
      </c>
      <c r="F66">
        <v>11.119966</v>
      </c>
      <c r="G66" s="3">
        <f>Parameters!$I$13</f>
        <v>0.1</v>
      </c>
      <c r="H66" s="4">
        <f t="shared" si="0"/>
        <v>56584.564895389623</v>
      </c>
      <c r="I66" s="4">
        <f t="shared" si="1"/>
        <v>50926.10840585066</v>
      </c>
      <c r="J66" s="4">
        <f t="shared" si="2"/>
        <v>0.97080350100565194</v>
      </c>
      <c r="K66" s="4">
        <f t="shared" si="3"/>
        <v>49439.244332993178</v>
      </c>
      <c r="L66" s="4">
        <f t="shared" si="4"/>
        <v>54932.49</v>
      </c>
      <c r="M66" s="4">
        <f t="shared" si="5"/>
        <v>-5493.25</v>
      </c>
      <c r="N66" s="4">
        <f t="shared" si="6"/>
        <v>22633.825958155845</v>
      </c>
      <c r="O66" s="4">
        <f t="shared" si="7"/>
        <v>22633.825958155845</v>
      </c>
    </row>
    <row r="67" spans="1:21" hidden="1" outlineLevel="2" x14ac:dyDescent="0.2">
      <c r="A67" t="s">
        <v>3</v>
      </c>
      <c r="B67">
        <v>2014</v>
      </c>
      <c r="C67">
        <v>8.5</v>
      </c>
      <c r="D67" s="46">
        <v>4272.8500000000004</v>
      </c>
      <c r="E67">
        <v>13.668453</v>
      </c>
      <c r="F67">
        <v>5.1684530000000004</v>
      </c>
      <c r="G67" s="3">
        <f>Parameters!$I$13</f>
        <v>0.1</v>
      </c>
      <c r="H67" s="4">
        <f t="shared" si="0"/>
        <v>2657.1569584356034</v>
      </c>
      <c r="I67" s="4">
        <f t="shared" si="1"/>
        <v>2391.4412625920431</v>
      </c>
      <c r="J67" s="4">
        <f t="shared" si="2"/>
        <v>0.97080350100565194</v>
      </c>
      <c r="K67" s="4">
        <f t="shared" si="3"/>
        <v>2321.619550173732</v>
      </c>
      <c r="L67" s="4">
        <f t="shared" si="4"/>
        <v>2579.58</v>
      </c>
      <c r="M67" s="4">
        <f t="shared" si="5"/>
        <v>-257.95999999999998</v>
      </c>
      <c r="N67" s="4">
        <f t="shared" si="6"/>
        <v>312.60670099242395</v>
      </c>
      <c r="O67" s="4">
        <f t="shared" si="7"/>
        <v>312.60670099242395</v>
      </c>
    </row>
    <row r="68" spans="1:21" hidden="1" outlineLevel="2" x14ac:dyDescent="0.2">
      <c r="A68" t="s">
        <v>3</v>
      </c>
      <c r="B68">
        <v>2010</v>
      </c>
      <c r="C68">
        <v>12.5</v>
      </c>
      <c r="D68" s="46">
        <v>99142.78</v>
      </c>
      <c r="E68">
        <v>14.697884</v>
      </c>
      <c r="F68">
        <v>2.1978840000000002</v>
      </c>
      <c r="G68" s="3">
        <f>Parameters!$I$13</f>
        <v>0.1</v>
      </c>
      <c r="H68" s="4">
        <f t="shared" si="0"/>
        <v>84317.222125307293</v>
      </c>
      <c r="I68" s="4">
        <f t="shared" si="1"/>
        <v>75885.499912776562</v>
      </c>
      <c r="J68" s="4">
        <f t="shared" si="2"/>
        <v>0.97080350100565194</v>
      </c>
      <c r="K68" s="4">
        <f t="shared" si="3"/>
        <v>73669.908990887576</v>
      </c>
      <c r="L68" s="4">
        <f t="shared" si="4"/>
        <v>81855.45</v>
      </c>
      <c r="M68" s="4">
        <f t="shared" si="5"/>
        <v>-8185.54</v>
      </c>
      <c r="N68" s="4">
        <f t="shared" si="6"/>
        <v>6745.3777700245828</v>
      </c>
      <c r="O68" s="4">
        <f t="shared" si="7"/>
        <v>6745.3777700245828</v>
      </c>
    </row>
    <row r="69" spans="1:21" outlineLevel="1" collapsed="1" x14ac:dyDescent="0.2">
      <c r="A69" s="50" t="s">
        <v>393</v>
      </c>
      <c r="D69" s="46">
        <f>SUBTOTAL(9,D66:D68)</f>
        <v>411687.56999999995</v>
      </c>
      <c r="G69" s="3"/>
      <c r="H69" s="4">
        <f>SUBTOTAL(9,H66:H68)</f>
        <v>143558.94397913251</v>
      </c>
      <c r="I69" s="4">
        <f>SUBTOTAL(9,I66:I68)</f>
        <v>129203.04958121927</v>
      </c>
      <c r="J69" s="4"/>
      <c r="K69" s="4">
        <f>SUBTOTAL(9,K66:K68)</f>
        <v>125430.77287405448</v>
      </c>
      <c r="L69" s="4">
        <f>SUBTOTAL(9,L66:L68)</f>
        <v>139367.51999999999</v>
      </c>
      <c r="M69" s="4">
        <f>SUBTOTAL(9,M66:M68)</f>
        <v>-13936.75</v>
      </c>
      <c r="N69" s="4">
        <f>SUBTOTAL(9,N66:N68)</f>
        <v>29691.810429172852</v>
      </c>
      <c r="O69" s="4">
        <f>SUBTOTAL(9,O66:O68)</f>
        <v>29691.810429172852</v>
      </c>
      <c r="Q69" s="5">
        <f>(D69-H69)/O69</f>
        <v>9.0303899339672871</v>
      </c>
      <c r="S69" s="46">
        <f>Reserves!E21</f>
        <v>236747.93</v>
      </c>
      <c r="U69" s="46">
        <f>I69-S69</f>
        <v>-107544.88041878073</v>
      </c>
    </row>
    <row r="70" spans="1:21" hidden="1" outlineLevel="2" x14ac:dyDescent="0.2">
      <c r="A70" t="s">
        <v>4</v>
      </c>
      <c r="B70">
        <v>2022</v>
      </c>
      <c r="C70">
        <v>0.5</v>
      </c>
      <c r="D70" s="46">
        <v>45589.55</v>
      </c>
      <c r="E70">
        <v>7.7316320000000003</v>
      </c>
      <c r="F70">
        <v>7.2316320000000003</v>
      </c>
      <c r="G70" s="3">
        <f>Parameters!$I$14</f>
        <v>0</v>
      </c>
      <c r="H70" s="4">
        <f t="shared" si="0"/>
        <v>2948.2488302598963</v>
      </c>
      <c r="I70" s="4">
        <f t="shared" si="1"/>
        <v>2948.2488302598963</v>
      </c>
      <c r="J70" s="4">
        <f t="shared" ref="J70:J132" si="8">$I$199</f>
        <v>0.97080350100565194</v>
      </c>
      <c r="K70" s="4">
        <f t="shared" si="3"/>
        <v>2862.1702862521252</v>
      </c>
      <c r="L70" s="4">
        <f t="shared" si="4"/>
        <v>2862.17</v>
      </c>
      <c r="M70" s="4">
        <f t="shared" si="5"/>
        <v>0</v>
      </c>
      <c r="N70" s="4">
        <f t="shared" si="6"/>
        <v>5896.4976605197971</v>
      </c>
      <c r="O70" s="4">
        <f t="shared" si="7"/>
        <v>5896.4976605197971</v>
      </c>
    </row>
    <row r="71" spans="1:21" hidden="1" outlineLevel="2" x14ac:dyDescent="0.2">
      <c r="A71" t="s">
        <v>4</v>
      </c>
      <c r="B71">
        <v>2021</v>
      </c>
      <c r="C71">
        <v>1.5</v>
      </c>
      <c r="D71" s="46">
        <v>8624.65</v>
      </c>
      <c r="E71">
        <v>7.7316320000000003</v>
      </c>
      <c r="F71">
        <v>6.2316320000000003</v>
      </c>
      <c r="G71" s="3">
        <f>Parameters!$I$14</f>
        <v>0</v>
      </c>
      <c r="H71" s="4">
        <f t="shared" si="0"/>
        <v>1673.2528138949185</v>
      </c>
      <c r="I71" s="4">
        <f t="shared" si="1"/>
        <v>1673.2528138949185</v>
      </c>
      <c r="J71" s="4">
        <f t="shared" si="8"/>
        <v>0.97080350100565194</v>
      </c>
      <c r="K71" s="4">
        <f t="shared" si="3"/>
        <v>1624.3996897967454</v>
      </c>
      <c r="L71" s="4">
        <f t="shared" si="4"/>
        <v>1624.4</v>
      </c>
      <c r="M71" s="4">
        <f t="shared" si="5"/>
        <v>0</v>
      </c>
      <c r="N71" s="4">
        <f t="shared" si="6"/>
        <v>1115.501875929946</v>
      </c>
      <c r="O71" s="4">
        <f t="shared" si="7"/>
        <v>1115.501875929946</v>
      </c>
    </row>
    <row r="72" spans="1:21" hidden="1" outlineLevel="2" x14ac:dyDescent="0.2">
      <c r="A72" t="s">
        <v>4</v>
      </c>
      <c r="B72">
        <v>2020</v>
      </c>
      <c r="C72">
        <v>2.5</v>
      </c>
      <c r="D72" s="46">
        <v>70099.55</v>
      </c>
      <c r="E72">
        <v>7.7316589999999996</v>
      </c>
      <c r="F72">
        <v>5.2316589999999996</v>
      </c>
      <c r="G72" s="3">
        <f>Parameters!$I$14</f>
        <v>0</v>
      </c>
      <c r="H72" s="4">
        <f t="shared" si="0"/>
        <v>22666.399927880935</v>
      </c>
      <c r="I72" s="4">
        <f t="shared" si="1"/>
        <v>22666.399927880935</v>
      </c>
      <c r="J72" s="4">
        <f t="shared" si="8"/>
        <v>0.97080350100565194</v>
      </c>
      <c r="K72" s="4">
        <f t="shared" si="3"/>
        <v>22004.620405181067</v>
      </c>
      <c r="L72" s="4">
        <f t="shared" si="4"/>
        <v>22004.62</v>
      </c>
      <c r="M72" s="4">
        <f t="shared" si="5"/>
        <v>0</v>
      </c>
      <c r="N72" s="4">
        <f t="shared" si="6"/>
        <v>9066.5599711523755</v>
      </c>
      <c r="O72" s="4">
        <f t="shared" si="7"/>
        <v>9066.5599711523755</v>
      </c>
    </row>
    <row r="73" spans="1:21" hidden="1" outlineLevel="2" x14ac:dyDescent="0.2">
      <c r="A73" t="s">
        <v>4</v>
      </c>
      <c r="B73">
        <v>2019</v>
      </c>
      <c r="C73">
        <v>3.5</v>
      </c>
      <c r="D73" s="46">
        <v>25030.94</v>
      </c>
      <c r="E73">
        <v>7.7340330000000002</v>
      </c>
      <c r="F73">
        <v>4.2340330000000002</v>
      </c>
      <c r="G73" s="3">
        <f>Parameters!$I$14</f>
        <v>0</v>
      </c>
      <c r="H73" s="4">
        <f t="shared" ref="H73:H142" si="9">+D73*(1-F73/E73)</f>
        <v>11327.633331794679</v>
      </c>
      <c r="I73" s="4">
        <f t="shared" ref="I73:I142" si="10">H73*(1-G73)</f>
        <v>11327.633331794679</v>
      </c>
      <c r="J73" s="4">
        <f t="shared" si="8"/>
        <v>0.97080350100565194</v>
      </c>
      <c r="K73" s="4">
        <f t="shared" ref="K73:K142" si="11">IF((D73*(1-F73/E73)*(1-G73)&lt;0),D73*(1-G73),I73*J73)</f>
        <v>10996.906096614592</v>
      </c>
      <c r="L73" s="4">
        <f t="shared" ref="L73:L142" si="12">ROUND(J73*H73,2)</f>
        <v>10996.91</v>
      </c>
      <c r="M73" s="4">
        <f t="shared" ref="M73:M142" si="13">ROUND(K73-L73,2)</f>
        <v>0</v>
      </c>
      <c r="N73" s="4">
        <f t="shared" ref="N73:N142" si="14">D73/E73</f>
        <v>3236.4666662270511</v>
      </c>
      <c r="O73" s="4">
        <f t="shared" ref="O73:O142" si="15">+D73/E73</f>
        <v>3236.4666662270511</v>
      </c>
    </row>
    <row r="74" spans="1:21" hidden="1" outlineLevel="2" x14ac:dyDescent="0.2">
      <c r="A74" t="s">
        <v>4</v>
      </c>
      <c r="B74">
        <v>2018</v>
      </c>
      <c r="C74">
        <v>4.5</v>
      </c>
      <c r="D74" s="46">
        <v>115939.85</v>
      </c>
      <c r="E74">
        <v>7.765047</v>
      </c>
      <c r="F74">
        <v>3.265047</v>
      </c>
      <c r="G74" s="3">
        <f>Parameters!$I$14</f>
        <v>0</v>
      </c>
      <c r="H74" s="4">
        <f t="shared" si="9"/>
        <v>67189.46131298368</v>
      </c>
      <c r="I74" s="4">
        <f t="shared" si="10"/>
        <v>67189.46131298368</v>
      </c>
      <c r="J74" s="4">
        <f t="shared" si="8"/>
        <v>0.97080350100565194</v>
      </c>
      <c r="K74" s="4">
        <f t="shared" si="11"/>
        <v>65227.764273328365</v>
      </c>
      <c r="L74" s="4">
        <f t="shared" si="12"/>
        <v>65227.76</v>
      </c>
      <c r="M74" s="4">
        <f t="shared" si="13"/>
        <v>0</v>
      </c>
      <c r="N74" s="4">
        <f t="shared" si="14"/>
        <v>14930.991402885264</v>
      </c>
      <c r="O74" s="4">
        <f t="shared" si="15"/>
        <v>14930.991402885264</v>
      </c>
    </row>
    <row r="75" spans="1:21" hidden="1" outlineLevel="2" x14ac:dyDescent="0.2">
      <c r="A75" t="s">
        <v>4</v>
      </c>
      <c r="B75">
        <v>2017</v>
      </c>
      <c r="C75">
        <v>5.5</v>
      </c>
      <c r="D75" s="46">
        <v>27081.45</v>
      </c>
      <c r="E75">
        <v>7.9057849999999998</v>
      </c>
      <c r="F75">
        <v>2.4057849999999998</v>
      </c>
      <c r="G75" s="3">
        <f>Parameters!$I$14</f>
        <v>0</v>
      </c>
      <c r="H75" s="4">
        <f t="shared" si="9"/>
        <v>18840.377647507492</v>
      </c>
      <c r="I75" s="4">
        <f t="shared" si="10"/>
        <v>18840.377647507492</v>
      </c>
      <c r="J75" s="4">
        <f t="shared" si="8"/>
        <v>0.97080350100565194</v>
      </c>
      <c r="K75" s="4">
        <f t="shared" si="11"/>
        <v>18290.304580468903</v>
      </c>
      <c r="L75" s="4">
        <f t="shared" si="12"/>
        <v>18290.3</v>
      </c>
      <c r="M75" s="4">
        <f t="shared" si="13"/>
        <v>0</v>
      </c>
      <c r="N75" s="4">
        <f t="shared" si="14"/>
        <v>3425.5232086377255</v>
      </c>
      <c r="O75" s="4">
        <f t="shared" si="15"/>
        <v>3425.5232086377255</v>
      </c>
    </row>
    <row r="76" spans="1:21" hidden="1" outlineLevel="2" x14ac:dyDescent="0.2">
      <c r="A76" t="s">
        <v>4</v>
      </c>
      <c r="B76">
        <v>2016</v>
      </c>
      <c r="C76">
        <v>6.5</v>
      </c>
      <c r="D76" s="46">
        <v>113275.83</v>
      </c>
      <c r="E76">
        <v>8.2386619999999997</v>
      </c>
      <c r="F76">
        <v>1.7386619999999999</v>
      </c>
      <c r="G76" s="3">
        <f>Parameters!$I$14</f>
        <v>0</v>
      </c>
      <c r="H76" s="4">
        <f t="shared" si="9"/>
        <v>89370.445710723419</v>
      </c>
      <c r="I76" s="4">
        <f t="shared" si="10"/>
        <v>89370.445710723419</v>
      </c>
      <c r="J76" s="4">
        <f t="shared" si="8"/>
        <v>0.97080350100565194</v>
      </c>
      <c r="K76" s="4">
        <f t="shared" si="11"/>
        <v>86761.141582405849</v>
      </c>
      <c r="L76" s="4">
        <f t="shared" si="12"/>
        <v>86761.14</v>
      </c>
      <c r="M76" s="4">
        <f t="shared" si="13"/>
        <v>0</v>
      </c>
      <c r="N76" s="4">
        <f t="shared" si="14"/>
        <v>13749.299340111296</v>
      </c>
      <c r="O76" s="4">
        <f t="shared" si="15"/>
        <v>13749.299340111296</v>
      </c>
    </row>
    <row r="77" spans="1:21" hidden="1" outlineLevel="2" x14ac:dyDescent="0.2">
      <c r="A77" t="s">
        <v>4</v>
      </c>
      <c r="B77">
        <v>2015</v>
      </c>
      <c r="C77">
        <v>7.5</v>
      </c>
      <c r="D77" s="46">
        <v>179101.58</v>
      </c>
      <c r="E77">
        <v>8.7717770000000002</v>
      </c>
      <c r="F77">
        <v>1.2717769999999999</v>
      </c>
      <c r="G77" s="3">
        <f>Parameters!$I$14</f>
        <v>0</v>
      </c>
      <c r="H77" s="4">
        <f t="shared" si="9"/>
        <v>153134.51880958668</v>
      </c>
      <c r="I77" s="4">
        <f t="shared" si="10"/>
        <v>153134.51880958668</v>
      </c>
      <c r="J77" s="4">
        <f t="shared" si="8"/>
        <v>0.97080350100565194</v>
      </c>
      <c r="K77" s="4">
        <f t="shared" si="11"/>
        <v>148663.52698516261</v>
      </c>
      <c r="L77" s="4">
        <f t="shared" si="12"/>
        <v>148663.53</v>
      </c>
      <c r="M77" s="4">
        <f t="shared" si="13"/>
        <v>0</v>
      </c>
      <c r="N77" s="4">
        <f t="shared" si="14"/>
        <v>20417.935841278224</v>
      </c>
      <c r="O77" s="4">
        <f t="shared" si="15"/>
        <v>20417.935841278224</v>
      </c>
    </row>
    <row r="78" spans="1:21" hidden="1" outlineLevel="2" x14ac:dyDescent="0.2">
      <c r="A78" t="s">
        <v>4</v>
      </c>
      <c r="B78">
        <v>2014</v>
      </c>
      <c r="C78">
        <v>8.5</v>
      </c>
      <c r="D78" s="46">
        <v>12079.06</v>
      </c>
      <c r="E78">
        <v>9.4599630000000001</v>
      </c>
      <c r="F78">
        <v>0.95996300000000001</v>
      </c>
      <c r="G78" s="3">
        <f>Parameters!$I$14</f>
        <v>0</v>
      </c>
      <c r="H78" s="4">
        <f t="shared" si="9"/>
        <v>10853.320462247051</v>
      </c>
      <c r="I78" s="4">
        <f t="shared" si="10"/>
        <v>10853.320462247051</v>
      </c>
      <c r="J78" s="4">
        <f t="shared" si="8"/>
        <v>0.97080350100565194</v>
      </c>
      <c r="K78" s="4">
        <f t="shared" si="11"/>
        <v>10536.441502285717</v>
      </c>
      <c r="L78" s="4">
        <f t="shared" si="12"/>
        <v>10536.44</v>
      </c>
      <c r="M78" s="4">
        <f t="shared" si="13"/>
        <v>0</v>
      </c>
      <c r="N78" s="4">
        <f t="shared" si="14"/>
        <v>1276.8612308525942</v>
      </c>
      <c r="O78" s="4">
        <f t="shared" si="15"/>
        <v>1276.8612308525942</v>
      </c>
    </row>
    <row r="79" spans="1:21" hidden="1" outlineLevel="2" x14ac:dyDescent="0.2">
      <c r="A79" t="s">
        <v>4</v>
      </c>
      <c r="B79">
        <v>2013</v>
      </c>
      <c r="C79">
        <v>9.5</v>
      </c>
      <c r="D79" s="46">
        <v>40184.26</v>
      </c>
      <c r="E79">
        <v>10.254153000000001</v>
      </c>
      <c r="F79">
        <v>0.75415299999999996</v>
      </c>
      <c r="G79" s="3">
        <f>Parameters!$I$14</f>
        <v>0</v>
      </c>
      <c r="H79" s="4">
        <f t="shared" si="9"/>
        <v>37228.864246515535</v>
      </c>
      <c r="I79" s="4">
        <f t="shared" si="10"/>
        <v>37228.864246515535</v>
      </c>
      <c r="J79" s="4">
        <f t="shared" si="8"/>
        <v>0.97080350100565194</v>
      </c>
      <c r="K79" s="4">
        <f t="shared" si="11"/>
        <v>36141.911748981423</v>
      </c>
      <c r="L79" s="4">
        <f t="shared" si="12"/>
        <v>36141.910000000003</v>
      </c>
      <c r="M79" s="4">
        <f t="shared" si="13"/>
        <v>0</v>
      </c>
      <c r="N79" s="4">
        <f t="shared" si="14"/>
        <v>3918.8278154226878</v>
      </c>
      <c r="O79" s="4">
        <f t="shared" si="15"/>
        <v>3918.8278154226878</v>
      </c>
    </row>
    <row r="80" spans="1:21" hidden="1" outlineLevel="2" x14ac:dyDescent="0.2">
      <c r="A80" t="s">
        <v>4</v>
      </c>
      <c r="B80">
        <v>2012</v>
      </c>
      <c r="C80">
        <v>10.5</v>
      </c>
      <c r="D80" s="46">
        <v>26316.23</v>
      </c>
      <c r="E80">
        <v>11.120637</v>
      </c>
      <c r="F80">
        <v>0.62063699999999999</v>
      </c>
      <c r="G80" s="3">
        <f>Parameters!$I$14</f>
        <v>0</v>
      </c>
      <c r="H80" s="4">
        <f t="shared" si="9"/>
        <v>24847.534812978789</v>
      </c>
      <c r="I80" s="4">
        <f t="shared" si="10"/>
        <v>24847.534812978789</v>
      </c>
      <c r="J80" s="4">
        <f t="shared" si="8"/>
        <v>0.97080350100565194</v>
      </c>
      <c r="K80" s="4">
        <f t="shared" si="11"/>
        <v>24122.073787799625</v>
      </c>
      <c r="L80" s="4">
        <f t="shared" si="12"/>
        <v>24122.07</v>
      </c>
      <c r="M80" s="4">
        <f t="shared" si="13"/>
        <v>0</v>
      </c>
      <c r="N80" s="4">
        <f t="shared" si="14"/>
        <v>2366.4318869503609</v>
      </c>
      <c r="O80" s="4">
        <f t="shared" si="15"/>
        <v>2366.4318869503609</v>
      </c>
    </row>
    <row r="81" spans="1:21" hidden="1" outlineLevel="2" x14ac:dyDescent="0.2">
      <c r="A81" t="s">
        <v>4</v>
      </c>
      <c r="B81">
        <v>2011</v>
      </c>
      <c r="C81">
        <v>11.5</v>
      </c>
      <c r="D81" s="46">
        <v>53895.6</v>
      </c>
      <c r="E81">
        <v>12.04086</v>
      </c>
      <c r="F81">
        <v>0.54086000000000001</v>
      </c>
      <c r="G81" s="3">
        <f>Parameters!$I$14</f>
        <v>0</v>
      </c>
      <c r="H81" s="4">
        <f t="shared" si="9"/>
        <v>51474.678718961935</v>
      </c>
      <c r="I81" s="4">
        <f t="shared" si="10"/>
        <v>51474.678718961935</v>
      </c>
      <c r="J81" s="4">
        <f t="shared" si="8"/>
        <v>0.97080350100565194</v>
      </c>
      <c r="K81" s="4">
        <f t="shared" si="11"/>
        <v>49971.798313509375</v>
      </c>
      <c r="L81" s="4">
        <f t="shared" si="12"/>
        <v>49971.8</v>
      </c>
      <c r="M81" s="4">
        <f t="shared" si="13"/>
        <v>0</v>
      </c>
      <c r="N81" s="4">
        <f t="shared" si="14"/>
        <v>4476.0590190401681</v>
      </c>
      <c r="O81" s="4">
        <f t="shared" si="15"/>
        <v>4476.0590190401681</v>
      </c>
    </row>
    <row r="82" spans="1:21" outlineLevel="1" collapsed="1" x14ac:dyDescent="0.2">
      <c r="A82" s="50" t="s">
        <v>395</v>
      </c>
      <c r="D82" s="46">
        <f>SUBTOTAL(9,D70:D81)</f>
        <v>717218.55</v>
      </c>
      <c r="G82" s="3"/>
      <c r="H82" s="4">
        <f>SUBTOTAL(9,H70:H81)</f>
        <v>491554.736625335</v>
      </c>
      <c r="I82" s="4">
        <f>SUBTOTAL(9,I70:I81)</f>
        <v>491554.736625335</v>
      </c>
      <c r="J82" s="4"/>
      <c r="K82" s="4">
        <f>SUBTOTAL(9,K70:K81)</f>
        <v>477203.05925178644</v>
      </c>
      <c r="L82" s="4">
        <f>SUBTOTAL(9,L70:L81)</f>
        <v>477203.04999999993</v>
      </c>
      <c r="M82" s="4">
        <f>SUBTOTAL(9,M70:M81)</f>
        <v>0</v>
      </c>
      <c r="N82" s="4">
        <f>SUBTOTAL(9,N70:N81)</f>
        <v>83876.955919007494</v>
      </c>
      <c r="O82" s="4">
        <f>SUBTOTAL(9,O70:O81)</f>
        <v>83876.955919007494</v>
      </c>
      <c r="Q82" s="5">
        <f>(D82-H82)/O82</f>
        <v>2.6904149167331308</v>
      </c>
      <c r="S82" s="46">
        <f>Reserves!E25</f>
        <v>351445.45</v>
      </c>
      <c r="U82" s="46">
        <f>I82-S82</f>
        <v>140109.28662533499</v>
      </c>
    </row>
    <row r="83" spans="1:21" hidden="1" outlineLevel="2" x14ac:dyDescent="0.2">
      <c r="A83" t="s">
        <v>5</v>
      </c>
      <c r="B83">
        <v>2022</v>
      </c>
      <c r="C83">
        <v>0.5</v>
      </c>
      <c r="D83" s="46">
        <v>30297.42</v>
      </c>
      <c r="E83">
        <v>11.089604</v>
      </c>
      <c r="F83">
        <v>10.589604</v>
      </c>
      <c r="G83" s="3">
        <f>Parameters!$I$16</f>
        <v>0</v>
      </c>
      <c r="H83" s="4">
        <f t="shared" si="9"/>
        <v>1366.0280385124665</v>
      </c>
      <c r="I83" s="4">
        <f t="shared" si="10"/>
        <v>1366.0280385124665</v>
      </c>
      <c r="J83" s="4">
        <f t="shared" si="8"/>
        <v>0.97080350100565194</v>
      </c>
      <c r="K83" s="4">
        <f t="shared" si="11"/>
        <v>1326.144802259786</v>
      </c>
      <c r="L83" s="4">
        <f t="shared" si="12"/>
        <v>1326.14</v>
      </c>
      <c r="M83" s="4">
        <f t="shared" si="13"/>
        <v>0</v>
      </c>
      <c r="N83" s="4">
        <f t="shared" si="14"/>
        <v>2732.0560770249326</v>
      </c>
      <c r="O83" s="4">
        <f t="shared" si="15"/>
        <v>2732.0560770249326</v>
      </c>
    </row>
    <row r="84" spans="1:21" hidden="1" outlineLevel="2" x14ac:dyDescent="0.2">
      <c r="A84" t="s">
        <v>5</v>
      </c>
      <c r="B84">
        <v>2021</v>
      </c>
      <c r="C84">
        <v>1.5</v>
      </c>
      <c r="D84" s="46">
        <v>180479.24</v>
      </c>
      <c r="E84">
        <v>12.044511999999999</v>
      </c>
      <c r="F84">
        <v>10.544511999999999</v>
      </c>
      <c r="G84" s="3">
        <f>Parameters!$I$16</f>
        <v>0</v>
      </c>
      <c r="H84" s="4">
        <f t="shared" si="9"/>
        <v>22476.532050447535</v>
      </c>
      <c r="I84" s="4">
        <f t="shared" si="10"/>
        <v>22476.532050447535</v>
      </c>
      <c r="J84" s="4">
        <f t="shared" si="8"/>
        <v>0.97080350100565194</v>
      </c>
      <c r="K84" s="4">
        <f t="shared" si="11"/>
        <v>21820.296005040211</v>
      </c>
      <c r="L84" s="4">
        <f t="shared" si="12"/>
        <v>21820.3</v>
      </c>
      <c r="M84" s="4">
        <f t="shared" si="13"/>
        <v>0</v>
      </c>
      <c r="N84" s="4">
        <f t="shared" si="14"/>
        <v>14984.35470029836</v>
      </c>
      <c r="O84" s="4">
        <f t="shared" si="15"/>
        <v>14984.35470029836</v>
      </c>
    </row>
    <row r="85" spans="1:21" hidden="1" outlineLevel="2" x14ac:dyDescent="0.2">
      <c r="A85" t="s">
        <v>5</v>
      </c>
      <c r="B85">
        <v>2020</v>
      </c>
      <c r="C85">
        <v>2.5</v>
      </c>
      <c r="D85" s="46">
        <v>8701.33</v>
      </c>
      <c r="E85">
        <v>12.669162</v>
      </c>
      <c r="F85">
        <v>10.169162</v>
      </c>
      <c r="G85" s="3">
        <f>Parameters!$I$16</f>
        <v>0</v>
      </c>
      <c r="H85" s="4">
        <f t="shared" si="9"/>
        <v>1717.0295083447506</v>
      </c>
      <c r="I85" s="4">
        <f t="shared" si="10"/>
        <v>1717.0295083447506</v>
      </c>
      <c r="J85" s="4">
        <f t="shared" si="8"/>
        <v>0.97080350100565194</v>
      </c>
      <c r="K85" s="4">
        <f t="shared" si="11"/>
        <v>1666.8982580310972</v>
      </c>
      <c r="L85" s="4">
        <f t="shared" si="12"/>
        <v>1666.9</v>
      </c>
      <c r="M85" s="4">
        <f t="shared" si="13"/>
        <v>0</v>
      </c>
      <c r="N85" s="4">
        <f t="shared" si="14"/>
        <v>686.8118033379003</v>
      </c>
      <c r="O85" s="4">
        <f t="shared" si="15"/>
        <v>686.8118033379003</v>
      </c>
    </row>
    <row r="86" spans="1:21" hidden="1" outlineLevel="2" x14ac:dyDescent="0.2">
      <c r="A86" t="s">
        <v>5</v>
      </c>
      <c r="B86">
        <v>2019</v>
      </c>
      <c r="C86">
        <v>3.5</v>
      </c>
      <c r="D86" s="46">
        <v>34038.65</v>
      </c>
      <c r="E86">
        <v>13.185862</v>
      </c>
      <c r="F86">
        <v>9.6858620000000002</v>
      </c>
      <c r="G86" s="3">
        <f>Parameters!$I$16</f>
        <v>0</v>
      </c>
      <c r="H86" s="4">
        <f t="shared" si="9"/>
        <v>9035.0767359767633</v>
      </c>
      <c r="I86" s="4">
        <f t="shared" si="10"/>
        <v>9035.0767359767633</v>
      </c>
      <c r="J86" s="4">
        <f t="shared" si="8"/>
        <v>0.97080350100565194</v>
      </c>
      <c r="K86" s="4">
        <f t="shared" si="11"/>
        <v>8771.2841271409598</v>
      </c>
      <c r="L86" s="4">
        <f t="shared" si="12"/>
        <v>8771.2800000000007</v>
      </c>
      <c r="M86" s="4">
        <f t="shared" si="13"/>
        <v>0</v>
      </c>
      <c r="N86" s="4">
        <f t="shared" si="14"/>
        <v>2581.4504959933602</v>
      </c>
      <c r="O86" s="4">
        <f t="shared" si="15"/>
        <v>2581.4504959933602</v>
      </c>
    </row>
    <row r="87" spans="1:21" hidden="1" outlineLevel="2" x14ac:dyDescent="0.2">
      <c r="A87" t="s">
        <v>5</v>
      </c>
      <c r="B87">
        <v>2016</v>
      </c>
      <c r="C87">
        <v>6.5</v>
      </c>
      <c r="D87" s="46">
        <v>21405.07</v>
      </c>
      <c r="E87">
        <v>14.5435</v>
      </c>
      <c r="F87">
        <v>8.0434999999999999</v>
      </c>
      <c r="G87" s="3">
        <f>Parameters!$I$16</f>
        <v>0</v>
      </c>
      <c r="H87" s="4">
        <f t="shared" si="9"/>
        <v>9566.6761783614675</v>
      </c>
      <c r="I87" s="4">
        <f t="shared" si="10"/>
        <v>9566.6761783614675</v>
      </c>
      <c r="J87" s="4">
        <f t="shared" si="8"/>
        <v>0.97080350100565194</v>
      </c>
      <c r="K87" s="4">
        <f t="shared" si="11"/>
        <v>9287.3627269406825</v>
      </c>
      <c r="L87" s="4">
        <f t="shared" si="12"/>
        <v>9287.36</v>
      </c>
      <c r="M87" s="4">
        <f t="shared" si="13"/>
        <v>0</v>
      </c>
      <c r="N87" s="4">
        <f t="shared" si="14"/>
        <v>1471.7963351325334</v>
      </c>
      <c r="O87" s="4">
        <f t="shared" si="15"/>
        <v>1471.7963351325334</v>
      </c>
    </row>
    <row r="88" spans="1:21" hidden="1" outlineLevel="2" x14ac:dyDescent="0.2">
      <c r="A88" t="s">
        <v>5</v>
      </c>
      <c r="B88">
        <v>2015</v>
      </c>
      <c r="C88">
        <v>7.5</v>
      </c>
      <c r="D88" s="46">
        <v>13241.19</v>
      </c>
      <c r="E88">
        <v>14.984249999999999</v>
      </c>
      <c r="F88">
        <v>7.4842500000000003</v>
      </c>
      <c r="G88" s="3">
        <f>Parameters!$I$16</f>
        <v>0</v>
      </c>
      <c r="H88" s="4">
        <f t="shared" si="9"/>
        <v>6627.5539316282102</v>
      </c>
      <c r="I88" s="4">
        <f t="shared" si="10"/>
        <v>6627.5539316282102</v>
      </c>
      <c r="J88" s="4">
        <f t="shared" si="8"/>
        <v>0.97080350100565194</v>
      </c>
      <c r="K88" s="4">
        <f t="shared" si="11"/>
        <v>6434.0525599284392</v>
      </c>
      <c r="L88" s="4">
        <f t="shared" si="12"/>
        <v>6434.05</v>
      </c>
      <c r="M88" s="4">
        <f t="shared" si="13"/>
        <v>0</v>
      </c>
      <c r="N88" s="4">
        <f t="shared" si="14"/>
        <v>883.67385755042801</v>
      </c>
      <c r="O88" s="4">
        <f t="shared" si="15"/>
        <v>883.67385755042801</v>
      </c>
    </row>
    <row r="89" spans="1:21" hidden="1" outlineLevel="2" x14ac:dyDescent="0.2">
      <c r="A89" t="s">
        <v>5</v>
      </c>
      <c r="B89">
        <v>2014</v>
      </c>
      <c r="C89">
        <v>8.5</v>
      </c>
      <c r="D89" s="46">
        <v>12468.71</v>
      </c>
      <c r="E89">
        <v>15.432255</v>
      </c>
      <c r="F89">
        <v>6.9322549999999996</v>
      </c>
      <c r="G89" s="3">
        <f>Parameters!$I$16</f>
        <v>0</v>
      </c>
      <c r="H89" s="4">
        <f t="shared" si="9"/>
        <v>6867.6959394463092</v>
      </c>
      <c r="I89" s="4">
        <f t="shared" si="10"/>
        <v>6867.6959394463092</v>
      </c>
      <c r="J89" s="4">
        <f t="shared" si="8"/>
        <v>0.97080350100565194</v>
      </c>
      <c r="K89" s="4">
        <f t="shared" si="11"/>
        <v>6667.1832618567769</v>
      </c>
      <c r="L89" s="4">
        <f t="shared" si="12"/>
        <v>6667.18</v>
      </c>
      <c r="M89" s="4">
        <f t="shared" si="13"/>
        <v>0</v>
      </c>
      <c r="N89" s="4">
        <f t="shared" si="14"/>
        <v>807.964228170154</v>
      </c>
      <c r="O89" s="4">
        <f t="shared" si="15"/>
        <v>807.964228170154</v>
      </c>
    </row>
    <row r="90" spans="1:21" hidden="1" outlineLevel="2" x14ac:dyDescent="0.2">
      <c r="A90" t="s">
        <v>5</v>
      </c>
      <c r="B90">
        <v>2012</v>
      </c>
      <c r="C90">
        <v>10.5</v>
      </c>
      <c r="D90" s="46">
        <v>160269.95000000001</v>
      </c>
      <c r="E90">
        <v>16.367003</v>
      </c>
      <c r="F90">
        <v>5.8670030000000004</v>
      </c>
      <c r="G90" s="3">
        <f>Parameters!$I$16</f>
        <v>0</v>
      </c>
      <c r="H90" s="4">
        <f t="shared" si="9"/>
        <v>102818.73077190737</v>
      </c>
      <c r="I90" s="4">
        <f t="shared" si="10"/>
        <v>102818.73077190737</v>
      </c>
      <c r="J90" s="4">
        <f t="shared" si="8"/>
        <v>0.97080350100565194</v>
      </c>
      <c r="K90" s="4">
        <f t="shared" si="11"/>
        <v>99816.783802325241</v>
      </c>
      <c r="L90" s="4">
        <f t="shared" si="12"/>
        <v>99816.78</v>
      </c>
      <c r="M90" s="4">
        <f t="shared" si="13"/>
        <v>0</v>
      </c>
      <c r="N90" s="4">
        <f t="shared" si="14"/>
        <v>9792.2600735149863</v>
      </c>
      <c r="O90" s="4">
        <f t="shared" si="15"/>
        <v>9792.2600735149863</v>
      </c>
    </row>
    <row r="91" spans="1:21" hidden="1" outlineLevel="2" x14ac:dyDescent="0.2">
      <c r="A91" t="s">
        <v>5</v>
      </c>
      <c r="B91">
        <v>2011</v>
      </c>
      <c r="C91">
        <v>11.5</v>
      </c>
      <c r="D91" s="46">
        <v>781660.25</v>
      </c>
      <c r="E91">
        <v>16.861974</v>
      </c>
      <c r="F91">
        <v>5.361974</v>
      </c>
      <c r="G91" s="3">
        <f>Parameters!$I$16</f>
        <v>0</v>
      </c>
      <c r="H91" s="4">
        <f t="shared" si="9"/>
        <v>533098.48983280372</v>
      </c>
      <c r="I91" s="4">
        <f t="shared" si="10"/>
        <v>533098.48983280372</v>
      </c>
      <c r="J91" s="4">
        <f t="shared" si="8"/>
        <v>0.97080350100565194</v>
      </c>
      <c r="K91" s="4">
        <f t="shared" si="11"/>
        <v>517533.8803105118</v>
      </c>
      <c r="L91" s="4">
        <f t="shared" si="12"/>
        <v>517533.88</v>
      </c>
      <c r="M91" s="4">
        <f t="shared" si="13"/>
        <v>0</v>
      </c>
      <c r="N91" s="4">
        <f t="shared" si="14"/>
        <v>46356.390420243799</v>
      </c>
      <c r="O91" s="4">
        <f t="shared" si="15"/>
        <v>46356.390420243799</v>
      </c>
    </row>
    <row r="92" spans="1:21" hidden="1" outlineLevel="2" x14ac:dyDescent="0.2">
      <c r="A92" t="s">
        <v>5</v>
      </c>
      <c r="B92">
        <v>2010</v>
      </c>
      <c r="C92">
        <v>12.5</v>
      </c>
      <c r="D92" s="46">
        <v>468135.49</v>
      </c>
      <c r="E92">
        <v>17.379484000000001</v>
      </c>
      <c r="F92">
        <v>4.8794839999999997</v>
      </c>
      <c r="G92" s="3">
        <f>Parameters!$I$16</f>
        <v>0</v>
      </c>
      <c r="H92" s="4">
        <f t="shared" si="9"/>
        <v>336701.22916192451</v>
      </c>
      <c r="I92" s="4">
        <f t="shared" si="10"/>
        <v>336701.22916192451</v>
      </c>
      <c r="J92" s="4">
        <f t="shared" si="8"/>
        <v>0.97080350100565194</v>
      </c>
      <c r="K92" s="4">
        <f t="shared" si="11"/>
        <v>326870.7320633026</v>
      </c>
      <c r="L92" s="4">
        <f t="shared" si="12"/>
        <v>326870.73</v>
      </c>
      <c r="M92" s="4">
        <f t="shared" si="13"/>
        <v>0</v>
      </c>
      <c r="N92" s="4">
        <f t="shared" si="14"/>
        <v>26936.098332953956</v>
      </c>
      <c r="O92" s="4">
        <f t="shared" si="15"/>
        <v>26936.098332953956</v>
      </c>
    </row>
    <row r="93" spans="1:21" hidden="1" outlineLevel="2" x14ac:dyDescent="0.2">
      <c r="A93" t="s">
        <v>5</v>
      </c>
      <c r="B93">
        <v>2009</v>
      </c>
      <c r="C93">
        <v>13.5</v>
      </c>
      <c r="D93" s="46">
        <v>1131456.8600000001</v>
      </c>
      <c r="E93">
        <v>17.922315999999999</v>
      </c>
      <c r="F93">
        <v>4.4223160000000004</v>
      </c>
      <c r="G93" s="3">
        <f>Parameters!$I$16</f>
        <v>0</v>
      </c>
      <c r="H93" s="4">
        <f t="shared" si="9"/>
        <v>852270.85662366403</v>
      </c>
      <c r="I93" s="4">
        <f t="shared" si="10"/>
        <v>852270.85662366403</v>
      </c>
      <c r="J93" s="4">
        <f t="shared" si="8"/>
        <v>0.97080350100565194</v>
      </c>
      <c r="K93" s="4">
        <f t="shared" si="11"/>
        <v>827387.53141533909</v>
      </c>
      <c r="L93" s="4">
        <f t="shared" si="12"/>
        <v>827387.53</v>
      </c>
      <c r="M93" s="4">
        <f t="shared" si="13"/>
        <v>0</v>
      </c>
      <c r="N93" s="4">
        <f t="shared" si="14"/>
        <v>63131.174564715868</v>
      </c>
      <c r="O93" s="4">
        <f t="shared" si="15"/>
        <v>63131.174564715868</v>
      </c>
    </row>
    <row r="94" spans="1:21" outlineLevel="1" collapsed="1" x14ac:dyDescent="0.2">
      <c r="A94" s="50" t="s">
        <v>397</v>
      </c>
      <c r="D94" s="46">
        <f>SUBTOTAL(9,D83:D93)</f>
        <v>2842154.16</v>
      </c>
      <c r="G94" s="3"/>
      <c r="H94" s="4">
        <f>SUBTOTAL(9,H83:H93)</f>
        <v>1882545.8987730171</v>
      </c>
      <c r="I94" s="4">
        <f>SUBTOTAL(9,I83:I93)</f>
        <v>1882545.8987730171</v>
      </c>
      <c r="J94" s="4"/>
      <c r="K94" s="4">
        <f>SUBTOTAL(9,K83:K93)</f>
        <v>1827582.1493326765</v>
      </c>
      <c r="L94" s="4">
        <f>SUBTOTAL(9,L83:L93)</f>
        <v>1827582.13</v>
      </c>
      <c r="M94" s="4">
        <f>SUBTOTAL(9,M83:M93)</f>
        <v>0</v>
      </c>
      <c r="N94" s="4">
        <f>SUBTOTAL(9,N83:N93)</f>
        <v>170364.03088893628</v>
      </c>
      <c r="O94" s="4">
        <f>SUBTOTAL(9,O83:O93)</f>
        <v>170364.03088893628</v>
      </c>
      <c r="Q94" s="5">
        <f>(D94-H94)/O94</f>
        <v>5.6326928649191847</v>
      </c>
      <c r="S94" s="46">
        <f>Reserves!E32</f>
        <v>1771743.87</v>
      </c>
      <c r="U94" s="46">
        <f>I94-S94</f>
        <v>110802.02877301699</v>
      </c>
    </row>
    <row r="95" spans="1:21" hidden="1" outlineLevel="2" x14ac:dyDescent="0.2">
      <c r="A95" t="s">
        <v>6</v>
      </c>
      <c r="B95">
        <v>2022</v>
      </c>
      <c r="C95">
        <v>0.5</v>
      </c>
      <c r="D95" s="46">
        <v>14074.73</v>
      </c>
      <c r="E95">
        <v>13.578974000000001</v>
      </c>
      <c r="F95">
        <v>13.078974000000001</v>
      </c>
      <c r="G95" s="3">
        <f>Parameters!$I$17</f>
        <v>0</v>
      </c>
      <c r="H95" s="4">
        <f t="shared" si="9"/>
        <v>518.25454559379739</v>
      </c>
      <c r="I95" s="4">
        <f t="shared" si="10"/>
        <v>518.25454559379739</v>
      </c>
      <c r="J95" s="4">
        <f t="shared" si="8"/>
        <v>0.97080350100565194</v>
      </c>
      <c r="K95" s="4">
        <f t="shared" si="11"/>
        <v>503.1233272745518</v>
      </c>
      <c r="L95" s="4">
        <f t="shared" si="12"/>
        <v>503.12</v>
      </c>
      <c r="M95" s="4">
        <f t="shared" si="13"/>
        <v>0</v>
      </c>
      <c r="N95" s="4">
        <f t="shared" si="14"/>
        <v>1036.5090911875964</v>
      </c>
      <c r="O95" s="4">
        <f t="shared" si="15"/>
        <v>1036.5090911875964</v>
      </c>
    </row>
    <row r="96" spans="1:21" hidden="1" outlineLevel="2" x14ac:dyDescent="0.2">
      <c r="A96" t="s">
        <v>6</v>
      </c>
      <c r="B96">
        <v>2020</v>
      </c>
      <c r="C96">
        <v>2.5</v>
      </c>
      <c r="D96" s="46">
        <v>18870.47</v>
      </c>
      <c r="E96">
        <v>13.604029000000001</v>
      </c>
      <c r="F96">
        <v>11.104029000000001</v>
      </c>
      <c r="G96" s="3">
        <f>Parameters!$I$17</f>
        <v>0</v>
      </c>
      <c r="H96" s="4">
        <f t="shared" si="9"/>
        <v>3467.809058625206</v>
      </c>
      <c r="I96" s="4">
        <f t="shared" si="10"/>
        <v>3467.809058625206</v>
      </c>
      <c r="J96" s="4">
        <f t="shared" si="8"/>
        <v>0.97080350100565194</v>
      </c>
      <c r="K96" s="4">
        <f t="shared" si="11"/>
        <v>3366.5611749324639</v>
      </c>
      <c r="L96" s="4">
        <f t="shared" si="12"/>
        <v>3366.56</v>
      </c>
      <c r="M96" s="4">
        <f t="shared" si="13"/>
        <v>0</v>
      </c>
      <c r="N96" s="4">
        <f t="shared" si="14"/>
        <v>1387.1236234500823</v>
      </c>
      <c r="O96" s="4">
        <f t="shared" si="15"/>
        <v>1387.1236234500823</v>
      </c>
    </row>
    <row r="97" spans="1:21" hidden="1" outlineLevel="2" x14ac:dyDescent="0.2">
      <c r="A97" t="s">
        <v>6</v>
      </c>
      <c r="B97">
        <v>2018</v>
      </c>
      <c r="C97">
        <v>4.5</v>
      </c>
      <c r="D97" s="46">
        <v>17242.3</v>
      </c>
      <c r="E97">
        <v>13.737918000000001</v>
      </c>
      <c r="F97">
        <v>9.2379180000000005</v>
      </c>
      <c r="G97" s="3">
        <f>Parameters!$I$17</f>
        <v>0</v>
      </c>
      <c r="H97" s="4">
        <f t="shared" si="9"/>
        <v>5647.8973014688245</v>
      </c>
      <c r="I97" s="4">
        <f t="shared" si="10"/>
        <v>5647.8973014688245</v>
      </c>
      <c r="J97" s="4">
        <f t="shared" si="8"/>
        <v>0.97080350100565194</v>
      </c>
      <c r="K97" s="4">
        <f t="shared" si="11"/>
        <v>5482.998473586309</v>
      </c>
      <c r="L97" s="4">
        <f t="shared" si="12"/>
        <v>5483</v>
      </c>
      <c r="M97" s="4">
        <f t="shared" si="13"/>
        <v>0</v>
      </c>
      <c r="N97" s="4">
        <f t="shared" si="14"/>
        <v>1255.0882892152945</v>
      </c>
      <c r="O97" s="4">
        <f t="shared" si="15"/>
        <v>1255.0882892152945</v>
      </c>
    </row>
    <row r="98" spans="1:21" hidden="1" outlineLevel="2" x14ac:dyDescent="0.2">
      <c r="A98" t="s">
        <v>6</v>
      </c>
      <c r="B98">
        <v>2017</v>
      </c>
      <c r="C98">
        <v>5.5</v>
      </c>
      <c r="D98" s="46">
        <v>1361.07</v>
      </c>
      <c r="E98">
        <v>13.872394999999999</v>
      </c>
      <c r="F98">
        <v>8.3723949999999991</v>
      </c>
      <c r="G98" s="3">
        <f>Parameters!$I$17</f>
        <v>0</v>
      </c>
      <c r="H98" s="4">
        <f t="shared" si="9"/>
        <v>539.62455653836275</v>
      </c>
      <c r="I98" s="4">
        <f t="shared" si="10"/>
        <v>539.62455653836275</v>
      </c>
      <c r="J98" s="4">
        <f t="shared" si="8"/>
        <v>0.97080350100565194</v>
      </c>
      <c r="K98" s="4">
        <f t="shared" si="11"/>
        <v>523.86940871606498</v>
      </c>
      <c r="L98" s="4">
        <f t="shared" si="12"/>
        <v>523.87</v>
      </c>
      <c r="M98" s="4">
        <f t="shared" si="13"/>
        <v>0</v>
      </c>
      <c r="N98" s="4">
        <f t="shared" si="14"/>
        <v>98.113555734247768</v>
      </c>
      <c r="O98" s="4">
        <f t="shared" si="15"/>
        <v>98.113555734247768</v>
      </c>
    </row>
    <row r="99" spans="1:21" hidden="1" outlineLevel="2" x14ac:dyDescent="0.2">
      <c r="A99" t="s">
        <v>6</v>
      </c>
      <c r="B99">
        <v>2016</v>
      </c>
      <c r="C99">
        <v>6.5</v>
      </c>
      <c r="D99" s="46">
        <v>27104.12</v>
      </c>
      <c r="E99">
        <v>14.062422</v>
      </c>
      <c r="F99">
        <v>7.5624219999999998</v>
      </c>
      <c r="G99" s="3">
        <f>Parameters!$I$17</f>
        <v>0</v>
      </c>
      <c r="H99" s="4">
        <f t="shared" si="9"/>
        <v>12528.196067505298</v>
      </c>
      <c r="I99" s="4">
        <f t="shared" si="10"/>
        <v>12528.196067505298</v>
      </c>
      <c r="J99" s="4">
        <f t="shared" si="8"/>
        <v>0.97080350100565194</v>
      </c>
      <c r="K99" s="4">
        <f t="shared" si="11"/>
        <v>12162.416603619384</v>
      </c>
      <c r="L99" s="4">
        <f t="shared" si="12"/>
        <v>12162.42</v>
      </c>
      <c r="M99" s="4">
        <f t="shared" si="13"/>
        <v>0</v>
      </c>
      <c r="N99" s="4">
        <f t="shared" si="14"/>
        <v>1927.4147796161999</v>
      </c>
      <c r="O99" s="4">
        <f t="shared" si="15"/>
        <v>1927.4147796161999</v>
      </c>
    </row>
    <row r="100" spans="1:21" hidden="1" outlineLevel="2" x14ac:dyDescent="0.2">
      <c r="A100" t="s">
        <v>6</v>
      </c>
      <c r="B100">
        <v>2015</v>
      </c>
      <c r="C100">
        <v>7.5</v>
      </c>
      <c r="D100" s="46">
        <v>366860.34</v>
      </c>
      <c r="E100">
        <v>14.313392</v>
      </c>
      <c r="F100">
        <v>6.8133920000000003</v>
      </c>
      <c r="G100" s="3">
        <f>Parameters!$I$17</f>
        <v>0</v>
      </c>
      <c r="H100" s="4">
        <f t="shared" si="9"/>
        <v>192229.24586988188</v>
      </c>
      <c r="I100" s="4">
        <f t="shared" si="10"/>
        <v>192229.24586988188</v>
      </c>
      <c r="J100" s="4">
        <f t="shared" si="8"/>
        <v>0.97080350100565194</v>
      </c>
      <c r="K100" s="4">
        <f t="shared" si="11"/>
        <v>186616.82488615758</v>
      </c>
      <c r="L100" s="4">
        <f t="shared" si="12"/>
        <v>186616.82</v>
      </c>
      <c r="M100" s="4">
        <f t="shared" si="13"/>
        <v>0</v>
      </c>
      <c r="N100" s="4">
        <f t="shared" si="14"/>
        <v>25630.566115984249</v>
      </c>
      <c r="O100" s="4">
        <f t="shared" si="15"/>
        <v>25630.566115984249</v>
      </c>
    </row>
    <row r="101" spans="1:21" hidden="1" outlineLevel="2" x14ac:dyDescent="0.2">
      <c r="A101" t="s">
        <v>6</v>
      </c>
      <c r="B101">
        <v>2014</v>
      </c>
      <c r="C101">
        <v>8.5</v>
      </c>
      <c r="D101" s="46">
        <v>24290.51</v>
      </c>
      <c r="E101">
        <v>14.629241</v>
      </c>
      <c r="F101">
        <v>6.1292410000000004</v>
      </c>
      <c r="G101" s="3">
        <f>Parameters!$I$17</f>
        <v>0</v>
      </c>
      <c r="H101" s="4">
        <f t="shared" si="9"/>
        <v>14113.468702853414</v>
      </c>
      <c r="I101" s="4">
        <f t="shared" si="10"/>
        <v>14113.468702853414</v>
      </c>
      <c r="J101" s="4">
        <f t="shared" si="8"/>
        <v>0.97080350100565194</v>
      </c>
      <c r="K101" s="4">
        <f t="shared" si="11"/>
        <v>13701.404828063791</v>
      </c>
      <c r="L101" s="4">
        <f t="shared" si="12"/>
        <v>13701.4</v>
      </c>
      <c r="M101" s="4">
        <f t="shared" si="13"/>
        <v>0</v>
      </c>
      <c r="N101" s="4">
        <f t="shared" si="14"/>
        <v>1660.408082688637</v>
      </c>
      <c r="O101" s="4">
        <f t="shared" si="15"/>
        <v>1660.408082688637</v>
      </c>
    </row>
    <row r="102" spans="1:21" hidden="1" outlineLevel="2" x14ac:dyDescent="0.2">
      <c r="A102" t="s">
        <v>6</v>
      </c>
      <c r="B102">
        <v>2013</v>
      </c>
      <c r="C102">
        <v>9.5</v>
      </c>
      <c r="D102" s="46">
        <v>64993.599999999999</v>
      </c>
      <c r="E102">
        <v>15.009425999999999</v>
      </c>
      <c r="F102">
        <v>5.5094260000000004</v>
      </c>
      <c r="G102" s="3">
        <f>Parameters!$I$17</f>
        <v>0</v>
      </c>
      <c r="H102" s="4">
        <f t="shared" si="9"/>
        <v>41136.762991469484</v>
      </c>
      <c r="I102" s="4">
        <f t="shared" si="10"/>
        <v>41136.762991469484</v>
      </c>
      <c r="J102" s="4">
        <f t="shared" si="8"/>
        <v>0.97080350100565194</v>
      </c>
      <c r="K102" s="4">
        <f t="shared" si="11"/>
        <v>39935.713532158312</v>
      </c>
      <c r="L102" s="4">
        <f t="shared" si="12"/>
        <v>39935.71</v>
      </c>
      <c r="M102" s="4">
        <f t="shared" si="13"/>
        <v>0</v>
      </c>
      <c r="N102" s="4">
        <f t="shared" si="14"/>
        <v>4330.1855780494207</v>
      </c>
      <c r="O102" s="4">
        <f t="shared" si="15"/>
        <v>4330.1855780494207</v>
      </c>
    </row>
    <row r="103" spans="1:21" hidden="1" outlineLevel="2" x14ac:dyDescent="0.2">
      <c r="A103" t="s">
        <v>6</v>
      </c>
      <c r="B103">
        <v>2012</v>
      </c>
      <c r="C103">
        <v>10.5</v>
      </c>
      <c r="D103" s="46">
        <v>10403.41</v>
      </c>
      <c r="E103">
        <v>15.451843</v>
      </c>
      <c r="F103">
        <v>4.9518430000000002</v>
      </c>
      <c r="G103" s="3">
        <f>Parameters!$I$17</f>
        <v>0</v>
      </c>
      <c r="H103" s="4">
        <f t="shared" si="9"/>
        <v>7069.4353417906204</v>
      </c>
      <c r="I103" s="4">
        <f t="shared" si="10"/>
        <v>7069.4353417906204</v>
      </c>
      <c r="J103" s="4">
        <f t="shared" si="8"/>
        <v>0.97080350100565194</v>
      </c>
      <c r="K103" s="4">
        <f t="shared" si="11"/>
        <v>6863.0325799434222</v>
      </c>
      <c r="L103" s="4">
        <f t="shared" si="12"/>
        <v>6863.03</v>
      </c>
      <c r="M103" s="4">
        <f t="shared" si="13"/>
        <v>0</v>
      </c>
      <c r="N103" s="4">
        <f t="shared" si="14"/>
        <v>673.27955636101137</v>
      </c>
      <c r="O103" s="4">
        <f t="shared" si="15"/>
        <v>673.27955636101137</v>
      </c>
    </row>
    <row r="104" spans="1:21" hidden="1" outlineLevel="2" x14ac:dyDescent="0.2">
      <c r="A104" t="s">
        <v>6</v>
      </c>
      <c r="B104">
        <v>2011</v>
      </c>
      <c r="C104">
        <v>11.5</v>
      </c>
      <c r="D104" s="46">
        <v>171028.48000000001</v>
      </c>
      <c r="E104">
        <v>15.953519999999999</v>
      </c>
      <c r="F104">
        <v>4.4535200000000001</v>
      </c>
      <c r="G104" s="3">
        <f>Parameters!$I$17</f>
        <v>0</v>
      </c>
      <c r="H104" s="4">
        <f t="shared" si="9"/>
        <v>123284.86252563699</v>
      </c>
      <c r="I104" s="4">
        <f t="shared" si="10"/>
        <v>123284.86252563699</v>
      </c>
      <c r="J104" s="4">
        <f t="shared" si="8"/>
        <v>0.97080350100565194</v>
      </c>
      <c r="K104" s="4">
        <f t="shared" si="11"/>
        <v>119685.37616088889</v>
      </c>
      <c r="L104" s="4">
        <f t="shared" si="12"/>
        <v>119685.38</v>
      </c>
      <c r="M104" s="4">
        <f t="shared" si="13"/>
        <v>0</v>
      </c>
      <c r="N104" s="4">
        <f t="shared" si="14"/>
        <v>10720.422828316259</v>
      </c>
      <c r="O104" s="4">
        <f t="shared" si="15"/>
        <v>10720.422828316259</v>
      </c>
    </row>
    <row r="105" spans="1:21" hidden="1" outlineLevel="2" x14ac:dyDescent="0.2">
      <c r="A105" t="s">
        <v>6</v>
      </c>
      <c r="B105">
        <v>2006</v>
      </c>
      <c r="C105">
        <v>16.5</v>
      </c>
      <c r="D105" s="46">
        <v>91.36</v>
      </c>
      <c r="E105">
        <v>19.157485999999999</v>
      </c>
      <c r="F105">
        <v>2.657486</v>
      </c>
      <c r="G105" s="3">
        <f>Parameters!$I$17</f>
        <v>0</v>
      </c>
      <c r="H105" s="4">
        <f t="shared" si="9"/>
        <v>78.686733739489625</v>
      </c>
      <c r="I105" s="4">
        <f t="shared" si="10"/>
        <v>78.686733739489625</v>
      </c>
      <c r="J105" s="4">
        <f t="shared" si="8"/>
        <v>0.97080350100565194</v>
      </c>
      <c r="K105" s="4">
        <f t="shared" si="11"/>
        <v>76.38935659699608</v>
      </c>
      <c r="L105" s="4">
        <f t="shared" si="12"/>
        <v>76.39</v>
      </c>
      <c r="M105" s="4">
        <f t="shared" si="13"/>
        <v>0</v>
      </c>
      <c r="N105" s="4">
        <f t="shared" si="14"/>
        <v>4.7688929539084617</v>
      </c>
      <c r="O105" s="4">
        <f t="shared" si="15"/>
        <v>4.7688929539084617</v>
      </c>
    </row>
    <row r="106" spans="1:21" hidden="1" outlineLevel="2" x14ac:dyDescent="0.2">
      <c r="A106" t="s">
        <v>6</v>
      </c>
      <c r="B106">
        <v>2003</v>
      </c>
      <c r="C106">
        <v>19.5</v>
      </c>
      <c r="D106" s="46">
        <v>22037.64</v>
      </c>
      <c r="E106">
        <v>21.454464999999999</v>
      </c>
      <c r="F106">
        <v>1.9544649999999999</v>
      </c>
      <c r="G106" s="3">
        <f>Parameters!$I$17</f>
        <v>0</v>
      </c>
      <c r="H106" s="4">
        <f t="shared" si="9"/>
        <v>20030.048756750632</v>
      </c>
      <c r="I106" s="4">
        <f t="shared" si="10"/>
        <v>20030.048756750632</v>
      </c>
      <c r="J106" s="4">
        <f t="shared" si="8"/>
        <v>0.97080350100565194</v>
      </c>
      <c r="K106" s="4">
        <f t="shared" si="11"/>
        <v>19445.241458367418</v>
      </c>
      <c r="L106" s="4">
        <f t="shared" si="12"/>
        <v>19445.240000000002</v>
      </c>
      <c r="M106" s="4">
        <f t="shared" si="13"/>
        <v>0</v>
      </c>
      <c r="N106" s="4">
        <f t="shared" si="14"/>
        <v>1027.1819875256735</v>
      </c>
      <c r="O106" s="4">
        <f t="shared" si="15"/>
        <v>1027.1819875256735</v>
      </c>
    </row>
    <row r="107" spans="1:21" outlineLevel="1" collapsed="1" x14ac:dyDescent="0.2">
      <c r="A107" s="50" t="s">
        <v>400</v>
      </c>
      <c r="D107" s="46">
        <f>SUBTOTAL(9,D95:D106)</f>
        <v>738358.03</v>
      </c>
      <c r="G107" s="3"/>
      <c r="H107" s="4">
        <f>SUBTOTAL(9,H95:H106)</f>
        <v>420644.29245185404</v>
      </c>
      <c r="I107" s="4">
        <f>SUBTOTAL(9,I95:I106)</f>
        <v>420644.29245185404</v>
      </c>
      <c r="J107" s="4"/>
      <c r="K107" s="4">
        <f>SUBTOTAL(9,K95:K106)</f>
        <v>408362.95179030515</v>
      </c>
      <c r="L107" s="4">
        <f>SUBTOTAL(9,L95:L106)</f>
        <v>408362.94000000006</v>
      </c>
      <c r="M107" s="4">
        <f>SUBTOTAL(9,M95:M106)</f>
        <v>0</v>
      </c>
      <c r="N107" s="4">
        <f>SUBTOTAL(9,N95:N106)</f>
        <v>49751.062381082585</v>
      </c>
      <c r="O107" s="4">
        <f>SUBTOTAL(9,O95:O106)</f>
        <v>49751.062381082585</v>
      </c>
      <c r="Q107" s="5">
        <f>(D107-H107)/O107</f>
        <v>6.3860694092223831</v>
      </c>
      <c r="S107" s="46">
        <f>Reserves!E37</f>
        <v>238109.74000000002</v>
      </c>
      <c r="U107" s="46">
        <f>I107-S107</f>
        <v>182534.55245185402</v>
      </c>
    </row>
    <row r="108" spans="1:21" hidden="1" outlineLevel="2" x14ac:dyDescent="0.2">
      <c r="A108" t="s">
        <v>7</v>
      </c>
      <c r="B108">
        <v>2020</v>
      </c>
      <c r="C108">
        <v>2.5</v>
      </c>
      <c r="D108" s="46">
        <v>5418.28</v>
      </c>
      <c r="E108">
        <v>6.5724010000000002</v>
      </c>
      <c r="F108">
        <v>4.0724010000000002</v>
      </c>
      <c r="G108" s="3">
        <f>Parameters!$I$18</f>
        <v>0</v>
      </c>
      <c r="H108" s="4">
        <f t="shared" si="9"/>
        <v>2060.9971911330422</v>
      </c>
      <c r="I108" s="4">
        <f t="shared" si="10"/>
        <v>2060.9971911330422</v>
      </c>
      <c r="J108" s="4">
        <f t="shared" si="8"/>
        <v>0.97080350100565194</v>
      </c>
      <c r="K108" s="4">
        <f t="shared" si="11"/>
        <v>2000.8232887147722</v>
      </c>
      <c r="L108" s="4">
        <f t="shared" si="12"/>
        <v>2000.82</v>
      </c>
      <c r="M108" s="4">
        <f t="shared" si="13"/>
        <v>0</v>
      </c>
      <c r="N108" s="4">
        <f t="shared" si="14"/>
        <v>824.39887645321699</v>
      </c>
      <c r="O108" s="4">
        <f t="shared" si="15"/>
        <v>824.39887645321699</v>
      </c>
    </row>
    <row r="109" spans="1:21" hidden="1" outlineLevel="2" x14ac:dyDescent="0.2">
      <c r="A109" t="s">
        <v>7</v>
      </c>
      <c r="B109">
        <v>2019</v>
      </c>
      <c r="C109">
        <v>3.5</v>
      </c>
      <c r="D109" s="46">
        <v>13406.6</v>
      </c>
      <c r="E109">
        <v>6.8463469999999997</v>
      </c>
      <c r="F109">
        <v>3.3463470000000002</v>
      </c>
      <c r="G109" s="3">
        <f>Parameters!$I$18</f>
        <v>0</v>
      </c>
      <c r="H109" s="4">
        <f t="shared" si="9"/>
        <v>6853.7425871052101</v>
      </c>
      <c r="I109" s="4">
        <f t="shared" si="10"/>
        <v>6853.7425871052101</v>
      </c>
      <c r="J109" s="4">
        <f t="shared" si="8"/>
        <v>0.97080350100565194</v>
      </c>
      <c r="K109" s="4">
        <f t="shared" si="11"/>
        <v>6653.6372985532726</v>
      </c>
      <c r="L109" s="4">
        <f t="shared" si="12"/>
        <v>6653.64</v>
      </c>
      <c r="M109" s="4">
        <f t="shared" si="13"/>
        <v>0</v>
      </c>
      <c r="N109" s="4">
        <f t="shared" si="14"/>
        <v>1958.2121677443461</v>
      </c>
      <c r="O109" s="4">
        <f t="shared" si="15"/>
        <v>1958.2121677443461</v>
      </c>
    </row>
    <row r="110" spans="1:21" hidden="1" outlineLevel="2" x14ac:dyDescent="0.2">
      <c r="A110" t="s">
        <v>7</v>
      </c>
      <c r="B110">
        <v>2018</v>
      </c>
      <c r="C110">
        <v>4.5</v>
      </c>
      <c r="D110" s="46">
        <v>32968.94</v>
      </c>
      <c r="E110">
        <v>7.175122</v>
      </c>
      <c r="F110">
        <v>2.675122</v>
      </c>
      <c r="G110" s="3">
        <f>Parameters!$I$18</f>
        <v>0</v>
      </c>
      <c r="H110" s="4">
        <f t="shared" si="9"/>
        <v>20677.032390529388</v>
      </c>
      <c r="I110" s="4">
        <f t="shared" si="10"/>
        <v>20677.032390529388</v>
      </c>
      <c r="J110" s="4">
        <f t="shared" si="8"/>
        <v>0.97080350100565194</v>
      </c>
      <c r="K110" s="4">
        <f t="shared" si="11"/>
        <v>20073.335435133195</v>
      </c>
      <c r="L110" s="4">
        <f t="shared" si="12"/>
        <v>20073.34</v>
      </c>
      <c r="M110" s="4">
        <f t="shared" si="13"/>
        <v>0</v>
      </c>
      <c r="N110" s="4">
        <f t="shared" si="14"/>
        <v>4594.8960867843089</v>
      </c>
      <c r="O110" s="4">
        <f t="shared" si="15"/>
        <v>4594.8960867843089</v>
      </c>
    </row>
    <row r="111" spans="1:21" hidden="1" outlineLevel="2" x14ac:dyDescent="0.2">
      <c r="A111" t="s">
        <v>7</v>
      </c>
      <c r="B111">
        <v>2017</v>
      </c>
      <c r="C111">
        <v>5.5</v>
      </c>
      <c r="D111" s="46">
        <v>225826.48</v>
      </c>
      <c r="E111">
        <v>7.5701939999999999</v>
      </c>
      <c r="F111">
        <v>2.0701939999999999</v>
      </c>
      <c r="G111" s="3">
        <f>Parameters!$I$18</f>
        <v>0</v>
      </c>
      <c r="H111" s="4">
        <f t="shared" si="9"/>
        <v>164070.51655479372</v>
      </c>
      <c r="I111" s="4">
        <f t="shared" si="10"/>
        <v>164070.51655479372</v>
      </c>
      <c r="J111" s="4">
        <f t="shared" si="8"/>
        <v>0.97080350100565194</v>
      </c>
      <c r="K111" s="4">
        <f t="shared" si="11"/>
        <v>159280.23188319951</v>
      </c>
      <c r="L111" s="4">
        <f t="shared" si="12"/>
        <v>159280.23000000001</v>
      </c>
      <c r="M111" s="4">
        <f t="shared" si="13"/>
        <v>0</v>
      </c>
      <c r="N111" s="4">
        <f t="shared" si="14"/>
        <v>29831.003009962493</v>
      </c>
      <c r="O111" s="4">
        <f t="shared" si="15"/>
        <v>29831.003009962493</v>
      </c>
    </row>
    <row r="112" spans="1:21" hidden="1" outlineLevel="2" x14ac:dyDescent="0.2">
      <c r="A112" t="s">
        <v>7</v>
      </c>
      <c r="B112">
        <v>2016</v>
      </c>
      <c r="C112">
        <v>6.5</v>
      </c>
      <c r="D112" s="46">
        <v>16003.46</v>
      </c>
      <c r="E112">
        <v>8.056972</v>
      </c>
      <c r="F112">
        <v>1.556972</v>
      </c>
      <c r="G112" s="3">
        <f>Parameters!$I$18</f>
        <v>0</v>
      </c>
      <c r="H112" s="4">
        <f t="shared" si="9"/>
        <v>12910.866514119694</v>
      </c>
      <c r="I112" s="4">
        <f t="shared" si="10"/>
        <v>12910.866514119694</v>
      </c>
      <c r="J112" s="4">
        <f t="shared" si="8"/>
        <v>0.97080350100565194</v>
      </c>
      <c r="K112" s="4">
        <f t="shared" si="11"/>
        <v>12533.914412924036</v>
      </c>
      <c r="L112" s="4">
        <f t="shared" si="12"/>
        <v>12533.91</v>
      </c>
      <c r="M112" s="4">
        <f t="shared" si="13"/>
        <v>0</v>
      </c>
      <c r="N112" s="4">
        <f t="shared" si="14"/>
        <v>1986.2871560184146</v>
      </c>
      <c r="O112" s="4">
        <f t="shared" si="15"/>
        <v>1986.2871560184146</v>
      </c>
    </row>
    <row r="113" spans="1:21" hidden="1" outlineLevel="2" x14ac:dyDescent="0.2">
      <c r="A113" t="s">
        <v>7</v>
      </c>
      <c r="B113">
        <v>2014</v>
      </c>
      <c r="C113">
        <v>8.5</v>
      </c>
      <c r="D113" s="46">
        <v>5835.33</v>
      </c>
      <c r="E113">
        <v>9.3806720000000006</v>
      </c>
      <c r="F113">
        <v>0.88067200000000001</v>
      </c>
      <c r="G113" s="3">
        <f>Parameters!$I$18</f>
        <v>0</v>
      </c>
      <c r="H113" s="4">
        <f t="shared" si="9"/>
        <v>5287.500191883908</v>
      </c>
      <c r="I113" s="4">
        <f t="shared" si="10"/>
        <v>5287.500191883908</v>
      </c>
      <c r="J113" s="4">
        <f t="shared" si="8"/>
        <v>0.97080350100565194</v>
      </c>
      <c r="K113" s="4">
        <f t="shared" si="11"/>
        <v>5133.1236978489542</v>
      </c>
      <c r="L113" s="4">
        <f t="shared" si="12"/>
        <v>5133.12</v>
      </c>
      <c r="M113" s="4">
        <f t="shared" si="13"/>
        <v>0</v>
      </c>
      <c r="N113" s="4">
        <f t="shared" si="14"/>
        <v>622.05884610398914</v>
      </c>
      <c r="O113" s="4">
        <f t="shared" si="15"/>
        <v>622.05884610398914</v>
      </c>
    </row>
    <row r="114" spans="1:21" outlineLevel="1" collapsed="1" x14ac:dyDescent="0.2">
      <c r="A114" s="50" t="s">
        <v>484</v>
      </c>
      <c r="D114" s="46">
        <f>SUBTOTAL(9,D108:D113)</f>
        <v>299459.09000000008</v>
      </c>
      <c r="G114" s="3"/>
      <c r="H114" s="4">
        <f>SUBTOTAL(9,H108:H113)</f>
        <v>211860.65542956497</v>
      </c>
      <c r="I114" s="4">
        <f>SUBTOTAL(9,I108:I113)</f>
        <v>211860.65542956497</v>
      </c>
      <c r="J114" s="4"/>
      <c r="K114" s="4">
        <f>SUBTOTAL(9,K108:K113)</f>
        <v>205675.06601637375</v>
      </c>
      <c r="L114" s="4">
        <f>SUBTOTAL(9,L108:L113)</f>
        <v>205675.06000000003</v>
      </c>
      <c r="M114" s="4">
        <f>SUBTOTAL(9,M108:M113)</f>
        <v>0</v>
      </c>
      <c r="N114" s="4">
        <f>SUBTOTAL(9,N108:N113)</f>
        <v>39816.856143066769</v>
      </c>
      <c r="O114" s="4">
        <f>SUBTOTAL(9,O108:O113)</f>
        <v>39816.856143066769</v>
      </c>
      <c r="Q114" s="5">
        <f>(D114-H114)/O114</f>
        <v>2.2000339317520039</v>
      </c>
      <c r="S114" s="46">
        <f>Reserves!E45</f>
        <v>92892.830000000016</v>
      </c>
      <c r="U114" s="46">
        <f>I114-S114</f>
        <v>118967.82542956495</v>
      </c>
    </row>
    <row r="115" spans="1:21" hidden="1" outlineLevel="2" x14ac:dyDescent="0.2">
      <c r="A115" t="s">
        <v>8</v>
      </c>
      <c r="B115">
        <v>2022</v>
      </c>
      <c r="C115">
        <v>0.5</v>
      </c>
      <c r="D115" s="46">
        <v>9974069.1999999993</v>
      </c>
      <c r="E115">
        <v>7.5164540000000004</v>
      </c>
      <c r="F115">
        <v>7.0164540000000004</v>
      </c>
      <c r="G115" s="3">
        <f>Parameters!$I$19</f>
        <v>0</v>
      </c>
      <c r="H115" s="4">
        <f t="shared" si="9"/>
        <v>663482.354844452</v>
      </c>
      <c r="I115" s="4">
        <f t="shared" si="10"/>
        <v>663482.354844452</v>
      </c>
      <c r="J115" s="4">
        <f t="shared" si="8"/>
        <v>0.97080350100565194</v>
      </c>
      <c r="K115" s="4">
        <f t="shared" si="11"/>
        <v>644110.99293846823</v>
      </c>
      <c r="L115" s="4">
        <f t="shared" si="12"/>
        <v>644110.99</v>
      </c>
      <c r="M115" s="4">
        <f t="shared" si="13"/>
        <v>0</v>
      </c>
      <c r="N115" s="4">
        <f t="shared" si="14"/>
        <v>1326964.7096889038</v>
      </c>
      <c r="O115" s="4">
        <f t="shared" si="15"/>
        <v>1326964.7096889038</v>
      </c>
    </row>
    <row r="116" spans="1:21" hidden="1" outlineLevel="2" x14ac:dyDescent="0.2">
      <c r="A116" t="s">
        <v>8</v>
      </c>
      <c r="B116">
        <v>2021</v>
      </c>
      <c r="C116">
        <v>1.5</v>
      </c>
      <c r="D116" s="46">
        <v>3005453.5</v>
      </c>
      <c r="E116">
        <v>7.5456019999999997</v>
      </c>
      <c r="F116">
        <v>6.0456019999999997</v>
      </c>
      <c r="G116" s="3">
        <f>Parameters!$I$19</f>
        <v>0</v>
      </c>
      <c r="H116" s="4">
        <f t="shared" si="9"/>
        <v>597457.99606181204</v>
      </c>
      <c r="I116" s="4">
        <f t="shared" si="10"/>
        <v>597457.99606181204</v>
      </c>
      <c r="J116" s="4">
        <f t="shared" si="8"/>
        <v>0.97080350100565194</v>
      </c>
      <c r="K116" s="4">
        <f t="shared" si="11"/>
        <v>580014.31428062811</v>
      </c>
      <c r="L116" s="4">
        <f t="shared" si="12"/>
        <v>580014.31000000006</v>
      </c>
      <c r="M116" s="4">
        <f t="shared" si="13"/>
        <v>0</v>
      </c>
      <c r="N116" s="4">
        <f t="shared" si="14"/>
        <v>398305.33070787461</v>
      </c>
      <c r="O116" s="4">
        <f t="shared" si="15"/>
        <v>398305.33070787461</v>
      </c>
    </row>
    <row r="117" spans="1:21" hidden="1" outlineLevel="2" x14ac:dyDescent="0.2">
      <c r="A117" t="s">
        <v>8</v>
      </c>
      <c r="B117">
        <v>2020</v>
      </c>
      <c r="C117">
        <v>2.5</v>
      </c>
      <c r="D117" s="46">
        <v>7143985.9000000004</v>
      </c>
      <c r="E117">
        <v>7.5972359999999997</v>
      </c>
      <c r="F117">
        <v>5.0972359999999997</v>
      </c>
      <c r="G117" s="3">
        <f>Parameters!$I$19</f>
        <v>0</v>
      </c>
      <c r="H117" s="4">
        <f t="shared" si="9"/>
        <v>2350850.3289880692</v>
      </c>
      <c r="I117" s="4">
        <f t="shared" si="10"/>
        <v>2350850.3289880692</v>
      </c>
      <c r="J117" s="4">
        <f t="shared" si="8"/>
        <v>0.97080350100565194</v>
      </c>
      <c r="K117" s="4">
        <f t="shared" si="11"/>
        <v>2282213.7297219061</v>
      </c>
      <c r="L117" s="4">
        <f t="shared" si="12"/>
        <v>2282213.73</v>
      </c>
      <c r="M117" s="4">
        <f t="shared" si="13"/>
        <v>0</v>
      </c>
      <c r="N117" s="4">
        <f t="shared" si="14"/>
        <v>940340.13159522763</v>
      </c>
      <c r="O117" s="4">
        <f t="shared" si="15"/>
        <v>940340.13159522763</v>
      </c>
    </row>
    <row r="118" spans="1:21" hidden="1" outlineLevel="2" x14ac:dyDescent="0.2">
      <c r="A118" t="s">
        <v>8</v>
      </c>
      <c r="B118">
        <v>2019</v>
      </c>
      <c r="C118">
        <v>3.5</v>
      </c>
      <c r="D118" s="46">
        <v>6705548.4699999997</v>
      </c>
      <c r="E118">
        <v>7.6931349999999998</v>
      </c>
      <c r="F118">
        <v>4.1931349999999998</v>
      </c>
      <c r="G118" s="3">
        <f>Parameters!$I$19</f>
        <v>0</v>
      </c>
      <c r="H118" s="4">
        <f t="shared" si="9"/>
        <v>3050696.4514466468</v>
      </c>
      <c r="I118" s="4">
        <f t="shared" si="10"/>
        <v>3050696.4514466468</v>
      </c>
      <c r="J118" s="4">
        <f t="shared" si="8"/>
        <v>0.97080350100565194</v>
      </c>
      <c r="K118" s="4">
        <f t="shared" si="11"/>
        <v>2961626.7955699237</v>
      </c>
      <c r="L118" s="4">
        <f t="shared" si="12"/>
        <v>2961626.8</v>
      </c>
      <c r="M118" s="4">
        <f t="shared" si="13"/>
        <v>0</v>
      </c>
      <c r="N118" s="4">
        <f t="shared" si="14"/>
        <v>871627.55755618482</v>
      </c>
      <c r="O118" s="4">
        <f t="shared" si="15"/>
        <v>871627.55755618482</v>
      </c>
    </row>
    <row r="119" spans="1:21" hidden="1" outlineLevel="2" x14ac:dyDescent="0.2">
      <c r="A119" t="s">
        <v>8</v>
      </c>
      <c r="B119">
        <v>2018</v>
      </c>
      <c r="C119">
        <v>4.5</v>
      </c>
      <c r="D119" s="46">
        <v>2480582.79</v>
      </c>
      <c r="E119">
        <v>7.8564230000000004</v>
      </c>
      <c r="F119">
        <v>3.3564229999999999</v>
      </c>
      <c r="G119" s="3">
        <f>Parameters!$I$19</f>
        <v>0</v>
      </c>
      <c r="H119" s="4">
        <f t="shared" si="9"/>
        <v>1420827.5897313573</v>
      </c>
      <c r="I119" s="4">
        <f t="shared" si="10"/>
        <v>1420827.5897313573</v>
      </c>
      <c r="J119" s="4">
        <f t="shared" si="8"/>
        <v>0.97080350100565194</v>
      </c>
      <c r="K119" s="4">
        <f t="shared" si="11"/>
        <v>1379344.3984366236</v>
      </c>
      <c r="L119" s="4">
        <f t="shared" si="12"/>
        <v>1379344.4</v>
      </c>
      <c r="M119" s="4">
        <f t="shared" si="13"/>
        <v>0</v>
      </c>
      <c r="N119" s="4">
        <f t="shared" si="14"/>
        <v>315739.4643847461</v>
      </c>
      <c r="O119" s="4">
        <f t="shared" si="15"/>
        <v>315739.4643847461</v>
      </c>
    </row>
    <row r="120" spans="1:21" hidden="1" outlineLevel="2" x14ac:dyDescent="0.2">
      <c r="A120" t="s">
        <v>8</v>
      </c>
      <c r="B120">
        <v>2017</v>
      </c>
      <c r="C120">
        <v>5.5</v>
      </c>
      <c r="D120" s="46">
        <v>3482116.39</v>
      </c>
      <c r="E120">
        <v>8.1048310000000008</v>
      </c>
      <c r="F120">
        <v>2.6048309999999999</v>
      </c>
      <c r="G120" s="3">
        <f>Parameters!$I$19</f>
        <v>0</v>
      </c>
      <c r="H120" s="4">
        <f t="shared" si="9"/>
        <v>2362990.6835811879</v>
      </c>
      <c r="I120" s="4">
        <f t="shared" si="10"/>
        <v>2362990.6835811879</v>
      </c>
      <c r="J120" s="4">
        <f t="shared" si="8"/>
        <v>0.97080350100565194</v>
      </c>
      <c r="K120" s="4">
        <f t="shared" si="11"/>
        <v>2293999.6284643561</v>
      </c>
      <c r="L120" s="4">
        <f t="shared" si="12"/>
        <v>2293999.63</v>
      </c>
      <c r="M120" s="4">
        <f t="shared" si="13"/>
        <v>0</v>
      </c>
      <c r="N120" s="4">
        <f t="shared" si="14"/>
        <v>429634.66974203405</v>
      </c>
      <c r="O120" s="4">
        <f t="shared" si="15"/>
        <v>429634.66974203405</v>
      </c>
    </row>
    <row r="121" spans="1:21" hidden="1" outlineLevel="2" x14ac:dyDescent="0.2">
      <c r="A121" t="s">
        <v>8</v>
      </c>
      <c r="B121">
        <v>2016</v>
      </c>
      <c r="C121">
        <v>6.5</v>
      </c>
      <c r="D121" s="46">
        <v>5160845.8499999996</v>
      </c>
      <c r="E121">
        <v>8.440963</v>
      </c>
      <c r="F121">
        <v>1.940963</v>
      </c>
      <c r="G121" s="3">
        <f>Parameters!$I$19</f>
        <v>0</v>
      </c>
      <c r="H121" s="4">
        <f t="shared" si="9"/>
        <v>3974131.6275169076</v>
      </c>
      <c r="I121" s="4">
        <f t="shared" si="10"/>
        <v>3974131.6275169076</v>
      </c>
      <c r="J121" s="4">
        <f t="shared" si="8"/>
        <v>0.97080350100565194</v>
      </c>
      <c r="K121" s="4">
        <f t="shared" si="11"/>
        <v>3858100.8974507032</v>
      </c>
      <c r="L121" s="4">
        <f t="shared" si="12"/>
        <v>3858100.9</v>
      </c>
      <c r="M121" s="4">
        <f t="shared" si="13"/>
        <v>0</v>
      </c>
      <c r="N121" s="4">
        <f t="shared" si="14"/>
        <v>611404.86577183194</v>
      </c>
      <c r="O121" s="4">
        <f t="shared" si="15"/>
        <v>611404.86577183194</v>
      </c>
    </row>
    <row r="122" spans="1:21" hidden="1" outlineLevel="2" x14ac:dyDescent="0.2">
      <c r="A122" t="s">
        <v>8</v>
      </c>
      <c r="B122">
        <v>2015</v>
      </c>
      <c r="C122">
        <v>7.5</v>
      </c>
      <c r="D122" s="46">
        <v>4069416.21</v>
      </c>
      <c r="E122">
        <v>8.8669989999999999</v>
      </c>
      <c r="F122">
        <v>1.3669990000000001</v>
      </c>
      <c r="G122" s="3">
        <f>Parameters!$I$19</f>
        <v>0</v>
      </c>
      <c r="H122" s="4">
        <f t="shared" si="9"/>
        <v>3442046.3535633646</v>
      </c>
      <c r="I122" s="4">
        <f t="shared" si="10"/>
        <v>3442046.3535633646</v>
      </c>
      <c r="J122" s="4">
        <f t="shared" si="8"/>
        <v>0.97080350100565194</v>
      </c>
      <c r="K122" s="4">
        <f t="shared" si="11"/>
        <v>3341550.6506630522</v>
      </c>
      <c r="L122" s="4">
        <f t="shared" si="12"/>
        <v>3341550.65</v>
      </c>
      <c r="M122" s="4">
        <f t="shared" si="13"/>
        <v>0</v>
      </c>
      <c r="N122" s="4">
        <f t="shared" si="14"/>
        <v>458939.51380844862</v>
      </c>
      <c r="O122" s="4">
        <f t="shared" si="15"/>
        <v>458939.51380844862</v>
      </c>
    </row>
    <row r="123" spans="1:21" hidden="1" outlineLevel="2" x14ac:dyDescent="0.2">
      <c r="A123" t="s">
        <v>8</v>
      </c>
      <c r="B123">
        <v>2014</v>
      </c>
      <c r="C123">
        <v>8.5</v>
      </c>
      <c r="D123" s="46">
        <v>1397377.54</v>
      </c>
      <c r="E123">
        <v>9.4711110000000005</v>
      </c>
      <c r="F123">
        <v>0.97111099999999995</v>
      </c>
      <c r="G123" s="3">
        <f>Parameters!$I$19</f>
        <v>0</v>
      </c>
      <c r="H123" s="4">
        <f t="shared" si="9"/>
        <v>1254098.8158622575</v>
      </c>
      <c r="I123" s="4">
        <f t="shared" si="10"/>
        <v>1254098.8158622575</v>
      </c>
      <c r="J123" s="4">
        <f t="shared" si="8"/>
        <v>0.97080350100565194</v>
      </c>
      <c r="K123" s="4">
        <f t="shared" si="11"/>
        <v>1217483.5210461221</v>
      </c>
      <c r="L123" s="4">
        <f t="shared" si="12"/>
        <v>1217483.52</v>
      </c>
      <c r="M123" s="4">
        <f t="shared" si="13"/>
        <v>0</v>
      </c>
      <c r="N123" s="4">
        <f t="shared" si="14"/>
        <v>147541.03716026558</v>
      </c>
      <c r="O123" s="4">
        <f t="shared" si="15"/>
        <v>147541.03716026558</v>
      </c>
    </row>
    <row r="124" spans="1:21" hidden="1" outlineLevel="2" x14ac:dyDescent="0.2">
      <c r="A124" t="s">
        <v>8</v>
      </c>
      <c r="B124">
        <v>2013</v>
      </c>
      <c r="C124">
        <v>9.5</v>
      </c>
      <c r="D124" s="46">
        <v>6543511.96</v>
      </c>
      <c r="E124">
        <v>10.215996000000001</v>
      </c>
      <c r="F124">
        <v>0.71599599999999997</v>
      </c>
      <c r="G124" s="3">
        <f>Parameters!$I$19</f>
        <v>0</v>
      </c>
      <c r="H124" s="4">
        <f t="shared" si="9"/>
        <v>6084904.8511765273</v>
      </c>
      <c r="I124" s="4">
        <f t="shared" si="10"/>
        <v>6084904.8511765273</v>
      </c>
      <c r="J124" s="4">
        <f t="shared" si="8"/>
        <v>0.97080350100565194</v>
      </c>
      <c r="K124" s="4">
        <f t="shared" si="11"/>
        <v>5907246.9328084486</v>
      </c>
      <c r="L124" s="4">
        <f t="shared" si="12"/>
        <v>5907246.9299999997</v>
      </c>
      <c r="M124" s="4">
        <f t="shared" si="13"/>
        <v>0</v>
      </c>
      <c r="N124" s="4">
        <f t="shared" si="14"/>
        <v>640516.30012384499</v>
      </c>
      <c r="O124" s="4">
        <f t="shared" si="15"/>
        <v>640516.30012384499</v>
      </c>
    </row>
    <row r="125" spans="1:21" outlineLevel="1" collapsed="1" x14ac:dyDescent="0.2">
      <c r="A125" s="50" t="s">
        <v>403</v>
      </c>
      <c r="D125" s="46">
        <f>SUBTOTAL(9,D115:D124)</f>
        <v>49962907.810000002</v>
      </c>
      <c r="G125" s="3"/>
      <c r="H125" s="4">
        <f>SUBTOTAL(9,H115:H124)</f>
        <v>25201487.052772582</v>
      </c>
      <c r="I125" s="4">
        <f>SUBTOTAL(9,I115:I124)</f>
        <v>25201487.052772582</v>
      </c>
      <c r="J125" s="4"/>
      <c r="K125" s="4">
        <f>SUBTOTAL(9,K115:K124)</f>
        <v>24465691.861380231</v>
      </c>
      <c r="L125" s="4">
        <f>SUBTOTAL(9,L115:L124)</f>
        <v>24465691.859999999</v>
      </c>
      <c r="M125" s="4">
        <f>SUBTOTAL(9,M115:M124)</f>
        <v>0</v>
      </c>
      <c r="N125" s="4">
        <f>SUBTOTAL(9,N115:N124)</f>
        <v>6141013.5805393625</v>
      </c>
      <c r="O125" s="4">
        <f>SUBTOTAL(9,O115:O124)</f>
        <v>6141013.5805393625</v>
      </c>
      <c r="Q125" s="5">
        <f>(D125-H125)/O125</f>
        <v>4.0321390650715081</v>
      </c>
      <c r="S125" s="46">
        <f>Reserves!E50</f>
        <v>12258376.470000001</v>
      </c>
      <c r="U125" s="46">
        <f>I125-S125</f>
        <v>12943110.582772581</v>
      </c>
    </row>
    <row r="126" spans="1:21" hidden="1" outlineLevel="2" x14ac:dyDescent="0.2">
      <c r="A126" t="s">
        <v>9</v>
      </c>
      <c r="B126">
        <v>2022</v>
      </c>
      <c r="C126">
        <v>0.5</v>
      </c>
      <c r="D126" s="46">
        <v>104886.21</v>
      </c>
      <c r="E126">
        <v>9.3989170000000009</v>
      </c>
      <c r="F126">
        <v>8.8989170000000009</v>
      </c>
      <c r="G126" s="3">
        <f>Parameters!$I$20</f>
        <v>0</v>
      </c>
      <c r="H126" s="4">
        <f t="shared" si="9"/>
        <v>5579.6965756799436</v>
      </c>
      <c r="I126" s="4">
        <f t="shared" si="10"/>
        <v>5579.6965756799436</v>
      </c>
      <c r="J126" s="4">
        <f t="shared" si="8"/>
        <v>0.97080350100565194</v>
      </c>
      <c r="K126" s="4">
        <f t="shared" si="11"/>
        <v>5416.788970219337</v>
      </c>
      <c r="L126" s="4">
        <f t="shared" si="12"/>
        <v>5416.79</v>
      </c>
      <c r="M126" s="4">
        <f t="shared" si="13"/>
        <v>0</v>
      </c>
      <c r="N126" s="4">
        <f t="shared" si="14"/>
        <v>11159.393151359885</v>
      </c>
      <c r="O126" s="4">
        <f t="shared" si="15"/>
        <v>11159.393151359885</v>
      </c>
    </row>
    <row r="127" spans="1:21" hidden="1" outlineLevel="2" x14ac:dyDescent="0.2">
      <c r="A127" t="s">
        <v>9</v>
      </c>
      <c r="B127">
        <v>2020</v>
      </c>
      <c r="C127">
        <v>2.5</v>
      </c>
      <c r="D127" s="46">
        <v>4257194.78</v>
      </c>
      <c r="E127">
        <v>9.4645229999999998</v>
      </c>
      <c r="F127">
        <v>6.9645229999999998</v>
      </c>
      <c r="G127" s="3">
        <f>Parameters!$I$20</f>
        <v>0</v>
      </c>
      <c r="H127" s="4">
        <f t="shared" si="9"/>
        <v>1124513.823887374</v>
      </c>
      <c r="I127" s="4">
        <f t="shared" si="10"/>
        <v>1124513.823887374</v>
      </c>
      <c r="J127" s="4">
        <f t="shared" si="8"/>
        <v>0.97080350100565194</v>
      </c>
      <c r="K127" s="4">
        <f t="shared" si="11"/>
        <v>1091681.9571591157</v>
      </c>
      <c r="L127" s="4">
        <f t="shared" si="12"/>
        <v>1091681.96</v>
      </c>
      <c r="M127" s="4">
        <f t="shared" si="13"/>
        <v>0</v>
      </c>
      <c r="N127" s="4">
        <f t="shared" si="14"/>
        <v>449805.52955494961</v>
      </c>
      <c r="O127" s="4">
        <f t="shared" si="15"/>
        <v>449805.52955494961</v>
      </c>
    </row>
    <row r="128" spans="1:21" hidden="1" outlineLevel="2" x14ac:dyDescent="0.2">
      <c r="A128" t="s">
        <v>9</v>
      </c>
      <c r="B128">
        <v>2019</v>
      </c>
      <c r="C128">
        <v>3.5</v>
      </c>
      <c r="D128" s="46">
        <v>1077676.32</v>
      </c>
      <c r="E128">
        <v>9.5298359999999995</v>
      </c>
      <c r="F128">
        <v>6.0298360000000004</v>
      </c>
      <c r="G128" s="3">
        <f>Parameters!$I$20</f>
        <v>0</v>
      </c>
      <c r="H128" s="4">
        <f t="shared" si="9"/>
        <v>395795.59606272343</v>
      </c>
      <c r="I128" s="4">
        <f t="shared" si="10"/>
        <v>395795.59606272343</v>
      </c>
      <c r="J128" s="4">
        <f t="shared" si="8"/>
        <v>0.97080350100565194</v>
      </c>
      <c r="K128" s="4">
        <f t="shared" si="11"/>
        <v>384239.75034031074</v>
      </c>
      <c r="L128" s="4">
        <f t="shared" si="12"/>
        <v>384239.75</v>
      </c>
      <c r="M128" s="4">
        <f t="shared" si="13"/>
        <v>0</v>
      </c>
      <c r="N128" s="4">
        <f t="shared" si="14"/>
        <v>113084.45601792099</v>
      </c>
      <c r="O128" s="4">
        <f t="shared" si="15"/>
        <v>113084.45601792099</v>
      </c>
    </row>
    <row r="129" spans="1:21" hidden="1" outlineLevel="2" x14ac:dyDescent="0.2">
      <c r="A129" t="s">
        <v>9</v>
      </c>
      <c r="B129">
        <v>2018</v>
      </c>
      <c r="C129">
        <v>4.5</v>
      </c>
      <c r="D129" s="46">
        <v>761099.67</v>
      </c>
      <c r="E129">
        <v>9.6358460000000008</v>
      </c>
      <c r="F129">
        <v>5.1358459999999999</v>
      </c>
      <c r="G129" s="3">
        <f>Parameters!$I$20</f>
        <v>0</v>
      </c>
      <c r="H129" s="4">
        <f t="shared" si="9"/>
        <v>355438.27859017259</v>
      </c>
      <c r="I129" s="4">
        <f t="shared" si="10"/>
        <v>355438.27859017259</v>
      </c>
      <c r="J129" s="4">
        <f t="shared" si="8"/>
        <v>0.97080350100565194</v>
      </c>
      <c r="K129" s="4">
        <f t="shared" si="11"/>
        <v>345060.72524676181</v>
      </c>
      <c r="L129" s="4">
        <f t="shared" si="12"/>
        <v>345060.73</v>
      </c>
      <c r="M129" s="4">
        <f t="shared" si="13"/>
        <v>0</v>
      </c>
      <c r="N129" s="4">
        <f t="shared" si="14"/>
        <v>78986.284131149456</v>
      </c>
      <c r="O129" s="4">
        <f t="shared" si="15"/>
        <v>78986.284131149456</v>
      </c>
    </row>
    <row r="130" spans="1:21" hidden="1" outlineLevel="2" x14ac:dyDescent="0.2">
      <c r="A130" t="s">
        <v>9</v>
      </c>
      <c r="B130">
        <v>2017</v>
      </c>
      <c r="C130">
        <v>5.5</v>
      </c>
      <c r="D130" s="46">
        <v>148769.15</v>
      </c>
      <c r="E130">
        <v>9.7972730000000006</v>
      </c>
      <c r="F130">
        <v>4.2972729999999997</v>
      </c>
      <c r="G130" s="3">
        <f>Parameters!$I$20</f>
        <v>0</v>
      </c>
      <c r="H130" s="4">
        <f t="shared" si="9"/>
        <v>83516.129947588473</v>
      </c>
      <c r="I130" s="4">
        <f t="shared" si="10"/>
        <v>83516.129947588473</v>
      </c>
      <c r="J130" s="4">
        <f t="shared" si="8"/>
        <v>0.97080350100565194</v>
      </c>
      <c r="K130" s="4">
        <f t="shared" si="11"/>
        <v>81077.75134356186</v>
      </c>
      <c r="L130" s="4">
        <f t="shared" si="12"/>
        <v>81077.75</v>
      </c>
      <c r="M130" s="4">
        <f t="shared" si="13"/>
        <v>0</v>
      </c>
      <c r="N130" s="4">
        <f t="shared" si="14"/>
        <v>15184.750899561539</v>
      </c>
      <c r="O130" s="4">
        <f t="shared" si="15"/>
        <v>15184.750899561539</v>
      </c>
    </row>
    <row r="131" spans="1:21" hidden="1" outlineLevel="2" x14ac:dyDescent="0.2">
      <c r="A131" t="s">
        <v>9</v>
      </c>
      <c r="B131">
        <v>2016</v>
      </c>
      <c r="C131">
        <v>6.5</v>
      </c>
      <c r="D131" s="46">
        <v>440158.12</v>
      </c>
      <c r="E131">
        <v>10.025674</v>
      </c>
      <c r="F131">
        <v>3.525674</v>
      </c>
      <c r="G131" s="3">
        <f>Parameters!$I$20</f>
        <v>0</v>
      </c>
      <c r="H131" s="4">
        <f t="shared" si="9"/>
        <v>285370.11875710299</v>
      </c>
      <c r="I131" s="4">
        <f t="shared" si="10"/>
        <v>285370.11875710299</v>
      </c>
      <c r="J131" s="4">
        <f t="shared" si="8"/>
        <v>0.97080350100565194</v>
      </c>
      <c r="K131" s="4">
        <f t="shared" si="11"/>
        <v>277038.31037179421</v>
      </c>
      <c r="L131" s="4">
        <f t="shared" si="12"/>
        <v>277038.31</v>
      </c>
      <c r="M131" s="4">
        <f t="shared" si="13"/>
        <v>0</v>
      </c>
      <c r="N131" s="4">
        <f t="shared" si="14"/>
        <v>43903.095193400462</v>
      </c>
      <c r="O131" s="4">
        <f t="shared" si="15"/>
        <v>43903.095193400462</v>
      </c>
    </row>
    <row r="132" spans="1:21" hidden="1" outlineLevel="2" x14ac:dyDescent="0.2">
      <c r="A132" t="s">
        <v>9</v>
      </c>
      <c r="B132">
        <v>2015</v>
      </c>
      <c r="C132">
        <v>7.5</v>
      </c>
      <c r="D132" s="46">
        <v>2359159.89</v>
      </c>
      <c r="E132">
        <v>10.325405</v>
      </c>
      <c r="F132">
        <v>2.8254049999999999</v>
      </c>
      <c r="G132" s="3">
        <f>Parameters!$I$20</f>
        <v>0</v>
      </c>
      <c r="H132" s="4">
        <f t="shared" si="9"/>
        <v>1713608.2482963139</v>
      </c>
      <c r="I132" s="4">
        <f t="shared" si="10"/>
        <v>1713608.2482963139</v>
      </c>
      <c r="J132" s="4">
        <f t="shared" si="8"/>
        <v>0.97080350100565194</v>
      </c>
      <c r="K132" s="4">
        <f t="shared" si="11"/>
        <v>1663576.8867982239</v>
      </c>
      <c r="L132" s="4">
        <f t="shared" si="12"/>
        <v>1663576.89</v>
      </c>
      <c r="M132" s="4">
        <f t="shared" si="13"/>
        <v>0</v>
      </c>
      <c r="N132" s="4">
        <f t="shared" si="14"/>
        <v>228481.09977284184</v>
      </c>
      <c r="O132" s="4">
        <f t="shared" si="15"/>
        <v>228481.09977284184</v>
      </c>
    </row>
    <row r="133" spans="1:21" hidden="1" outlineLevel="2" x14ac:dyDescent="0.2">
      <c r="A133" t="s">
        <v>9</v>
      </c>
      <c r="B133">
        <v>2014</v>
      </c>
      <c r="C133">
        <v>8.5</v>
      </c>
      <c r="D133" s="46">
        <v>2043015.32</v>
      </c>
      <c r="E133">
        <v>10.689425999999999</v>
      </c>
      <c r="F133">
        <v>2.1894260000000001</v>
      </c>
      <c r="G133" s="3">
        <f>Parameters!$I$20</f>
        <v>0</v>
      </c>
      <c r="H133" s="4">
        <f t="shared" si="9"/>
        <v>1624561.5265029198</v>
      </c>
      <c r="I133" s="4">
        <f t="shared" si="10"/>
        <v>1624561.5265029198</v>
      </c>
      <c r="J133" s="4">
        <f t="shared" ref="J133:J192" si="16">$I$199</f>
        <v>0.97080350100565194</v>
      </c>
      <c r="K133" s="4">
        <f t="shared" si="11"/>
        <v>1577130.0175281209</v>
      </c>
      <c r="L133" s="4">
        <f t="shared" si="12"/>
        <v>1577130.02</v>
      </c>
      <c r="M133" s="4">
        <f t="shared" si="13"/>
        <v>0</v>
      </c>
      <c r="N133" s="4">
        <f t="shared" si="14"/>
        <v>191124.88547093177</v>
      </c>
      <c r="O133" s="4">
        <f t="shared" si="15"/>
        <v>191124.88547093177</v>
      </c>
    </row>
    <row r="134" spans="1:21" hidden="1" outlineLevel="2" x14ac:dyDescent="0.2">
      <c r="A134" t="s">
        <v>9</v>
      </c>
      <c r="B134">
        <v>2013</v>
      </c>
      <c r="C134">
        <v>9.5</v>
      </c>
      <c r="D134" s="46">
        <v>1076628.81</v>
      </c>
      <c r="E134">
        <v>11.134945999999999</v>
      </c>
      <c r="F134">
        <v>1.634946</v>
      </c>
      <c r="G134" s="3">
        <f>Parameters!$I$20</f>
        <v>0</v>
      </c>
      <c r="H134" s="4">
        <f t="shared" si="9"/>
        <v>918547.2201661329</v>
      </c>
      <c r="I134" s="4">
        <f t="shared" si="10"/>
        <v>918547.2201661329</v>
      </c>
      <c r="J134" s="4">
        <f t="shared" si="16"/>
        <v>0.97080350100565194</v>
      </c>
      <c r="K134" s="4">
        <f t="shared" si="11"/>
        <v>891728.85717629117</v>
      </c>
      <c r="L134" s="4">
        <f t="shared" si="12"/>
        <v>891728.86</v>
      </c>
      <c r="M134" s="4">
        <f t="shared" si="13"/>
        <v>0</v>
      </c>
      <c r="N134" s="4">
        <f t="shared" si="14"/>
        <v>96689.181070119259</v>
      </c>
      <c r="O134" s="4">
        <f t="shared" si="15"/>
        <v>96689.181070119259</v>
      </c>
    </row>
    <row r="135" spans="1:21" hidden="1" outlineLevel="2" x14ac:dyDescent="0.2">
      <c r="A135" t="s">
        <v>9</v>
      </c>
      <c r="B135">
        <v>2012</v>
      </c>
      <c r="C135">
        <v>10.5</v>
      </c>
      <c r="D135" s="46">
        <v>548732.94999999995</v>
      </c>
      <c r="E135">
        <v>11.72813</v>
      </c>
      <c r="F135">
        <v>1.2281299999999999</v>
      </c>
      <c r="G135" s="3">
        <f>Parameters!$I$20</f>
        <v>0</v>
      </c>
      <c r="H135" s="4">
        <f t="shared" si="9"/>
        <v>491271.49639371317</v>
      </c>
      <c r="I135" s="4">
        <f t="shared" si="10"/>
        <v>491271.49639371317</v>
      </c>
      <c r="J135" s="4">
        <f t="shared" si="16"/>
        <v>0.97080350100565194</v>
      </c>
      <c r="K135" s="4">
        <f t="shared" si="11"/>
        <v>476928.08864330227</v>
      </c>
      <c r="L135" s="4">
        <f t="shared" si="12"/>
        <v>476928.09</v>
      </c>
      <c r="M135" s="4">
        <f t="shared" si="13"/>
        <v>0</v>
      </c>
      <c r="N135" s="4">
        <f t="shared" si="14"/>
        <v>46787.761561306019</v>
      </c>
      <c r="O135" s="4">
        <f t="shared" si="15"/>
        <v>46787.761561306019</v>
      </c>
    </row>
    <row r="136" spans="1:21" hidden="1" outlineLevel="2" x14ac:dyDescent="0.2">
      <c r="A136" t="s">
        <v>9</v>
      </c>
      <c r="B136">
        <v>2011</v>
      </c>
      <c r="C136">
        <v>11.5</v>
      </c>
      <c r="D136" s="46">
        <v>2195331.7599999998</v>
      </c>
      <c r="E136">
        <v>12.441119</v>
      </c>
      <c r="F136">
        <v>0.94111900000000004</v>
      </c>
      <c r="G136" s="3">
        <f>Parameters!$I$20</f>
        <v>0</v>
      </c>
      <c r="H136" s="4">
        <f t="shared" si="9"/>
        <v>2029264.0268130221</v>
      </c>
      <c r="I136" s="4">
        <f t="shared" si="10"/>
        <v>2029264.0268130221</v>
      </c>
      <c r="J136" s="4">
        <f t="shared" si="16"/>
        <v>0.97080350100565194</v>
      </c>
      <c r="K136" s="4">
        <f t="shared" si="11"/>
        <v>1970016.6216949089</v>
      </c>
      <c r="L136" s="4">
        <f t="shared" si="12"/>
        <v>1970016.62</v>
      </c>
      <c r="M136" s="4">
        <f t="shared" si="13"/>
        <v>0</v>
      </c>
      <c r="N136" s="4">
        <f t="shared" si="14"/>
        <v>176457.7414620019</v>
      </c>
      <c r="O136" s="4">
        <f t="shared" si="15"/>
        <v>176457.7414620019</v>
      </c>
    </row>
    <row r="137" spans="1:21" outlineLevel="1" collapsed="1" x14ac:dyDescent="0.2">
      <c r="A137" s="50" t="s">
        <v>404</v>
      </c>
      <c r="D137" s="46">
        <f>SUBTOTAL(9,D126:D136)</f>
        <v>15012652.98</v>
      </c>
      <c r="G137" s="3"/>
      <c r="H137" s="4">
        <f>SUBTOTAL(9,H126:H136)</f>
        <v>9027466.1619927436</v>
      </c>
      <c r="I137" s="4">
        <f>SUBTOTAL(9,I126:I136)</f>
        <v>9027466.1619927436</v>
      </c>
      <c r="J137" s="4"/>
      <c r="K137" s="4">
        <f>SUBTOTAL(9,K126:K136)</f>
        <v>8763895.7552726101</v>
      </c>
      <c r="L137" s="4">
        <f>SUBTOTAL(9,L126:L136)</f>
        <v>8763895.7699999996</v>
      </c>
      <c r="M137" s="4">
        <f>SUBTOTAL(9,M126:M136)</f>
        <v>0</v>
      </c>
      <c r="N137" s="4">
        <f>SUBTOTAL(9,N126:N136)</f>
        <v>1451664.1782855424</v>
      </c>
      <c r="O137" s="4">
        <f>SUBTOTAL(9,O126:O136)</f>
        <v>1451664.1782855424</v>
      </c>
      <c r="Q137" s="5">
        <f>(D137-H137)/O137</f>
        <v>4.1229830614653151</v>
      </c>
      <c r="S137" s="46">
        <f>Reserves!E55</f>
        <v>10495226.32</v>
      </c>
      <c r="U137" s="46">
        <f>I137-S137</f>
        <v>-1467760.1580072567</v>
      </c>
    </row>
    <row r="138" spans="1:21" hidden="1" outlineLevel="2" x14ac:dyDescent="0.2">
      <c r="A138" t="s">
        <v>10</v>
      </c>
      <c r="B138">
        <v>2022</v>
      </c>
      <c r="C138">
        <v>0.5</v>
      </c>
      <c r="D138" s="46">
        <v>147954.14000000001</v>
      </c>
      <c r="E138">
        <v>8.4576809999999991</v>
      </c>
      <c r="F138">
        <v>7.957681</v>
      </c>
      <c r="G138" s="3">
        <f>Parameters!$I$21</f>
        <v>0</v>
      </c>
      <c r="H138" s="4">
        <f t="shared" si="9"/>
        <v>8746.7321125022263</v>
      </c>
      <c r="I138" s="4">
        <f t="shared" si="10"/>
        <v>8746.7321125022263</v>
      </c>
      <c r="J138" s="4">
        <f t="shared" si="16"/>
        <v>0.97080350100565194</v>
      </c>
      <c r="K138" s="4">
        <f t="shared" si="11"/>
        <v>8491.358157175724</v>
      </c>
      <c r="L138" s="4">
        <f t="shared" si="12"/>
        <v>8491.36</v>
      </c>
      <c r="M138" s="4">
        <f t="shared" si="13"/>
        <v>0</v>
      </c>
      <c r="N138" s="4">
        <f t="shared" si="14"/>
        <v>17493.464225004471</v>
      </c>
      <c r="O138" s="4">
        <f t="shared" si="15"/>
        <v>17493.464225004471</v>
      </c>
    </row>
    <row r="139" spans="1:21" hidden="1" outlineLevel="2" x14ac:dyDescent="0.2">
      <c r="A139" t="s">
        <v>10</v>
      </c>
      <c r="B139">
        <v>2021</v>
      </c>
      <c r="C139">
        <v>1.5</v>
      </c>
      <c r="D139" s="46">
        <v>909099.34</v>
      </c>
      <c r="E139">
        <v>8.4851960000000002</v>
      </c>
      <c r="F139">
        <v>6.9851960000000002</v>
      </c>
      <c r="G139" s="3">
        <f>Parameters!$I$21</f>
        <v>0</v>
      </c>
      <c r="H139" s="4">
        <f t="shared" si="9"/>
        <v>160709.19398915474</v>
      </c>
      <c r="I139" s="4">
        <f t="shared" si="10"/>
        <v>160709.19398915474</v>
      </c>
      <c r="J139" s="4">
        <f t="shared" si="16"/>
        <v>0.97080350100565194</v>
      </c>
      <c r="K139" s="4">
        <f t="shared" si="11"/>
        <v>156017.04816846788</v>
      </c>
      <c r="L139" s="4">
        <f t="shared" si="12"/>
        <v>156017.04999999999</v>
      </c>
      <c r="M139" s="4">
        <f t="shared" si="13"/>
        <v>0</v>
      </c>
      <c r="N139" s="4">
        <f t="shared" si="14"/>
        <v>107139.4626594365</v>
      </c>
      <c r="O139" s="4">
        <f t="shared" si="15"/>
        <v>107139.4626594365</v>
      </c>
    </row>
    <row r="140" spans="1:21" hidden="1" outlineLevel="2" x14ac:dyDescent="0.2">
      <c r="A140" t="s">
        <v>10</v>
      </c>
      <c r="B140">
        <v>2020</v>
      </c>
      <c r="C140">
        <v>2.5</v>
      </c>
      <c r="D140" s="46">
        <v>281578.98</v>
      </c>
      <c r="E140">
        <v>8.5294319999999999</v>
      </c>
      <c r="F140">
        <v>6.0294319999999999</v>
      </c>
      <c r="G140" s="3">
        <f>Parameters!$I$21</f>
        <v>0</v>
      </c>
      <c r="H140" s="4">
        <f t="shared" si="9"/>
        <v>82531.574200954987</v>
      </c>
      <c r="I140" s="4">
        <f t="shared" si="10"/>
        <v>82531.574200954987</v>
      </c>
      <c r="J140" s="4">
        <f t="shared" si="16"/>
        <v>0.97080350100565194</v>
      </c>
      <c r="K140" s="4">
        <f t="shared" si="11"/>
        <v>80121.941177794841</v>
      </c>
      <c r="L140" s="4">
        <f t="shared" si="12"/>
        <v>80121.94</v>
      </c>
      <c r="M140" s="4">
        <f t="shared" si="13"/>
        <v>0</v>
      </c>
      <c r="N140" s="4">
        <f t="shared" si="14"/>
        <v>33012.629680382001</v>
      </c>
      <c r="O140" s="4">
        <f t="shared" si="15"/>
        <v>33012.629680382001</v>
      </c>
    </row>
    <row r="141" spans="1:21" hidden="1" outlineLevel="2" x14ac:dyDescent="0.2">
      <c r="A141" t="s">
        <v>10</v>
      </c>
      <c r="B141">
        <v>2019</v>
      </c>
      <c r="C141">
        <v>3.5</v>
      </c>
      <c r="D141" s="46">
        <v>1473501.73</v>
      </c>
      <c r="E141">
        <v>8.607189</v>
      </c>
      <c r="F141">
        <v>5.107189</v>
      </c>
      <c r="G141" s="3">
        <f>Parameters!$I$21</f>
        <v>0</v>
      </c>
      <c r="H141" s="4">
        <f t="shared" si="9"/>
        <v>599180.06389774871</v>
      </c>
      <c r="I141" s="4">
        <f t="shared" si="10"/>
        <v>599180.06389774871</v>
      </c>
      <c r="J141" s="4">
        <f t="shared" si="16"/>
        <v>0.97080350100565194</v>
      </c>
      <c r="K141" s="4">
        <f t="shared" si="11"/>
        <v>581686.10376472468</v>
      </c>
      <c r="L141" s="4">
        <f t="shared" si="12"/>
        <v>581686.1</v>
      </c>
      <c r="M141" s="4">
        <f t="shared" si="13"/>
        <v>0</v>
      </c>
      <c r="N141" s="4">
        <f t="shared" si="14"/>
        <v>171194.30397078535</v>
      </c>
      <c r="O141" s="4">
        <f t="shared" si="15"/>
        <v>171194.30397078535</v>
      </c>
    </row>
    <row r="142" spans="1:21" hidden="1" outlineLevel="2" x14ac:dyDescent="0.2">
      <c r="A142" t="s">
        <v>10</v>
      </c>
      <c r="B142">
        <v>2018</v>
      </c>
      <c r="C142">
        <v>4.5</v>
      </c>
      <c r="D142" s="46">
        <v>1230765.3500000001</v>
      </c>
      <c r="E142">
        <v>8.7367559999999997</v>
      </c>
      <c r="F142">
        <v>4.2367559999999997</v>
      </c>
      <c r="G142" s="3">
        <f>Parameters!$I$21</f>
        <v>0</v>
      </c>
      <c r="H142" s="4">
        <f t="shared" si="9"/>
        <v>633924.5453346757</v>
      </c>
      <c r="I142" s="4">
        <f t="shared" si="10"/>
        <v>633924.5453346757</v>
      </c>
      <c r="J142" s="4">
        <f t="shared" si="16"/>
        <v>0.97080350100565194</v>
      </c>
      <c r="K142" s="4">
        <f t="shared" si="11"/>
        <v>615416.16798431927</v>
      </c>
      <c r="L142" s="4">
        <f t="shared" si="12"/>
        <v>615416.17000000004</v>
      </c>
      <c r="M142" s="4">
        <f t="shared" si="13"/>
        <v>0</v>
      </c>
      <c r="N142" s="4">
        <f t="shared" si="14"/>
        <v>140872.1211854835</v>
      </c>
      <c r="O142" s="4">
        <f t="shared" si="15"/>
        <v>140872.1211854835</v>
      </c>
    </row>
    <row r="143" spans="1:21" hidden="1" outlineLevel="2" x14ac:dyDescent="0.2">
      <c r="A143" t="s">
        <v>10</v>
      </c>
      <c r="B143">
        <v>2016</v>
      </c>
      <c r="C143">
        <v>6.5</v>
      </c>
      <c r="D143" s="46">
        <v>327899.76</v>
      </c>
      <c r="E143">
        <v>9.2123290000000004</v>
      </c>
      <c r="F143">
        <v>2.712329</v>
      </c>
      <c r="G143" s="3">
        <f>Parameters!$I$21</f>
        <v>0</v>
      </c>
      <c r="H143" s="4">
        <f t="shared" ref="H143:H192" si="17">+D143*(1-F143/E143)</f>
        <v>231358.2634749584</v>
      </c>
      <c r="I143" s="4">
        <f t="shared" ref="I143:I192" si="18">H143*(1-G143)</f>
        <v>231358.2634749584</v>
      </c>
      <c r="J143" s="4">
        <f t="shared" si="16"/>
        <v>0.97080350100565194</v>
      </c>
      <c r="K143" s="4">
        <f t="shared" ref="K143:K192" si="19">IF((D143*(1-F143/E143)*(1-G143)&lt;0),D143*(1-G143),I143*J143)</f>
        <v>224603.41216807766</v>
      </c>
      <c r="L143" s="4">
        <f t="shared" ref="L143:L192" si="20">ROUND(J143*H143,2)</f>
        <v>224603.41</v>
      </c>
      <c r="M143" s="4">
        <f t="shared" ref="M143:M192" si="21">ROUND(K143-L143,2)</f>
        <v>0</v>
      </c>
      <c r="N143" s="4">
        <f t="shared" ref="N143:N192" si="22">D143/E143</f>
        <v>35593.578996147444</v>
      </c>
      <c r="O143" s="4">
        <f t="shared" ref="O143:O192" si="23">+D143/E143</f>
        <v>35593.578996147444</v>
      </c>
    </row>
    <row r="144" spans="1:21" hidden="1" outlineLevel="2" x14ac:dyDescent="0.2">
      <c r="A144" t="s">
        <v>10</v>
      </c>
      <c r="B144">
        <v>2015</v>
      </c>
      <c r="C144">
        <v>7.5</v>
      </c>
      <c r="D144" s="46">
        <v>209969.46</v>
      </c>
      <c r="E144">
        <v>9.5644559999999998</v>
      </c>
      <c r="F144">
        <v>2.0644559999999998</v>
      </c>
      <c r="G144" s="3">
        <f>Parameters!$I$21</f>
        <v>0</v>
      </c>
      <c r="H144" s="4">
        <f t="shared" si="17"/>
        <v>164648.25077348883</v>
      </c>
      <c r="I144" s="4">
        <f t="shared" si="18"/>
        <v>164648.25077348883</v>
      </c>
      <c r="J144" s="4">
        <f t="shared" si="16"/>
        <v>0.97080350100565194</v>
      </c>
      <c r="K144" s="4">
        <f t="shared" si="19"/>
        <v>159841.09828535951</v>
      </c>
      <c r="L144" s="4">
        <f t="shared" si="20"/>
        <v>159841.1</v>
      </c>
      <c r="M144" s="4">
        <f t="shared" si="21"/>
        <v>0</v>
      </c>
      <c r="N144" s="4">
        <f t="shared" si="22"/>
        <v>21953.100103131845</v>
      </c>
      <c r="O144" s="4">
        <f t="shared" si="23"/>
        <v>21953.100103131845</v>
      </c>
    </row>
    <row r="145" spans="1:24" hidden="1" outlineLevel="2" x14ac:dyDescent="0.2">
      <c r="A145" t="s">
        <v>10</v>
      </c>
      <c r="B145">
        <v>2014</v>
      </c>
      <c r="C145">
        <v>8.5</v>
      </c>
      <c r="D145" s="46">
        <v>3461.17</v>
      </c>
      <c r="E145">
        <v>10.000859999999999</v>
      </c>
      <c r="F145">
        <v>1.5008600000000001</v>
      </c>
      <c r="G145" s="3">
        <f>Parameters!$I$21</f>
        <v>0</v>
      </c>
      <c r="H145" s="4">
        <f t="shared" si="17"/>
        <v>2941.7415102301202</v>
      </c>
      <c r="I145" s="4">
        <f t="shared" si="18"/>
        <v>2941.7415102301202</v>
      </c>
      <c r="J145" s="4">
        <f t="shared" si="16"/>
        <v>0.97080350100565194</v>
      </c>
      <c r="K145" s="4">
        <f t="shared" si="19"/>
        <v>2855.8529571850545</v>
      </c>
      <c r="L145" s="4">
        <f t="shared" si="20"/>
        <v>2855.85</v>
      </c>
      <c r="M145" s="4">
        <f t="shared" si="21"/>
        <v>0</v>
      </c>
      <c r="N145" s="4">
        <f t="shared" si="22"/>
        <v>346.08723649766125</v>
      </c>
      <c r="O145" s="4">
        <f t="shared" si="23"/>
        <v>346.08723649766125</v>
      </c>
    </row>
    <row r="146" spans="1:24" hidden="1" outlineLevel="2" x14ac:dyDescent="0.2">
      <c r="A146" t="s">
        <v>10</v>
      </c>
      <c r="B146">
        <v>2013</v>
      </c>
      <c r="C146">
        <v>9.5</v>
      </c>
      <c r="D146" s="46">
        <v>61835.74</v>
      </c>
      <c r="E146">
        <v>10.59868</v>
      </c>
      <c r="F146">
        <v>1.0986800000000001</v>
      </c>
      <c r="G146" s="3">
        <f>Parameters!$I$21</f>
        <v>0</v>
      </c>
      <c r="H146" s="4">
        <f t="shared" si="17"/>
        <v>55425.725656402486</v>
      </c>
      <c r="I146" s="4">
        <f t="shared" si="18"/>
        <v>55425.725656402486</v>
      </c>
      <c r="J146" s="4">
        <f t="shared" si="16"/>
        <v>0.97080350100565194</v>
      </c>
      <c r="K146" s="4">
        <f t="shared" si="19"/>
        <v>53807.488513014323</v>
      </c>
      <c r="L146" s="4">
        <f t="shared" si="20"/>
        <v>53807.49</v>
      </c>
      <c r="M146" s="4">
        <f t="shared" si="21"/>
        <v>0</v>
      </c>
      <c r="N146" s="4">
        <f t="shared" si="22"/>
        <v>5834.2869112002627</v>
      </c>
      <c r="O146" s="4">
        <f t="shared" si="23"/>
        <v>5834.2869112002627</v>
      </c>
    </row>
    <row r="147" spans="1:24" hidden="1" outlineLevel="2" x14ac:dyDescent="0.2">
      <c r="A147" t="s">
        <v>10</v>
      </c>
      <c r="B147">
        <v>2012</v>
      </c>
      <c r="C147">
        <v>10.5</v>
      </c>
      <c r="D147" s="46">
        <v>90426.1</v>
      </c>
      <c r="E147">
        <v>11.326083000000001</v>
      </c>
      <c r="F147">
        <v>0.82608300000000001</v>
      </c>
      <c r="G147" s="3">
        <f>Parameters!$I$21</f>
        <v>0</v>
      </c>
      <c r="H147" s="4">
        <f t="shared" si="17"/>
        <v>83830.751549322042</v>
      </c>
      <c r="I147" s="4">
        <f t="shared" si="18"/>
        <v>83830.751549322042</v>
      </c>
      <c r="J147" s="4">
        <f t="shared" si="16"/>
        <v>0.97080350100565194</v>
      </c>
      <c r="K147" s="4">
        <f t="shared" si="19"/>
        <v>81383.187096016816</v>
      </c>
      <c r="L147" s="4">
        <f t="shared" si="20"/>
        <v>81383.19</v>
      </c>
      <c r="M147" s="4">
        <f t="shared" si="21"/>
        <v>0</v>
      </c>
      <c r="N147" s="4">
        <f t="shared" si="22"/>
        <v>7983.8810999354328</v>
      </c>
      <c r="O147" s="4">
        <f t="shared" si="23"/>
        <v>7983.8810999354328</v>
      </c>
    </row>
    <row r="148" spans="1:24" hidden="1" outlineLevel="2" x14ac:dyDescent="0.2">
      <c r="A148" t="s">
        <v>10</v>
      </c>
      <c r="B148">
        <v>2011</v>
      </c>
      <c r="C148">
        <v>11.5</v>
      </c>
      <c r="D148" s="46">
        <v>8453.26</v>
      </c>
      <c r="E148">
        <v>12.116429999999999</v>
      </c>
      <c r="F148">
        <v>0.61643000000000003</v>
      </c>
      <c r="G148" s="3">
        <f>Parameters!$I$21</f>
        <v>0</v>
      </c>
      <c r="H148" s="4">
        <f t="shared" si="17"/>
        <v>8023.1957763136497</v>
      </c>
      <c r="I148" s="4">
        <f t="shared" si="18"/>
        <v>8023.1957763136497</v>
      </c>
      <c r="J148" s="4">
        <f t="shared" si="16"/>
        <v>0.97080350100565194</v>
      </c>
      <c r="K148" s="4">
        <f t="shared" si="19"/>
        <v>7788.9465488990509</v>
      </c>
      <c r="L148" s="4">
        <f t="shared" si="20"/>
        <v>7788.95</v>
      </c>
      <c r="M148" s="4">
        <f t="shared" si="21"/>
        <v>0</v>
      </c>
      <c r="N148" s="4">
        <f t="shared" si="22"/>
        <v>697.66919794031742</v>
      </c>
      <c r="O148" s="4">
        <f t="shared" si="23"/>
        <v>697.66919794031742</v>
      </c>
    </row>
    <row r="149" spans="1:24" hidden="1" outlineLevel="2" x14ac:dyDescent="0.2">
      <c r="A149" t="s">
        <v>10</v>
      </c>
      <c r="B149">
        <v>2009</v>
      </c>
      <c r="C149">
        <v>13.5</v>
      </c>
      <c r="D149" s="46">
        <v>594376.95999999996</v>
      </c>
      <c r="E149">
        <v>13.634969999999999</v>
      </c>
      <c r="F149">
        <v>0.13497000000000001</v>
      </c>
      <c r="G149" s="3">
        <f>Parameters!$I$21</f>
        <v>0</v>
      </c>
      <c r="H149" s="4">
        <f t="shared" si="17"/>
        <v>588493.33441877749</v>
      </c>
      <c r="I149" s="4">
        <f t="shared" si="18"/>
        <v>588493.33441877749</v>
      </c>
      <c r="J149" s="4">
        <f t="shared" si="16"/>
        <v>0.97080350100565194</v>
      </c>
      <c r="K149" s="4">
        <f t="shared" si="19"/>
        <v>571311.38937223912</v>
      </c>
      <c r="L149" s="4">
        <f t="shared" si="20"/>
        <v>571311.39</v>
      </c>
      <c r="M149" s="4">
        <f t="shared" si="21"/>
        <v>0</v>
      </c>
      <c r="N149" s="4">
        <f t="shared" si="22"/>
        <v>43592.098845835375</v>
      </c>
      <c r="O149" s="4">
        <f t="shared" si="23"/>
        <v>43592.098845835375</v>
      </c>
    </row>
    <row r="150" spans="1:24" outlineLevel="1" collapsed="1" x14ac:dyDescent="0.2">
      <c r="A150" s="50" t="s">
        <v>405</v>
      </c>
      <c r="D150" s="46">
        <f>SUBTOTAL(9,D138:D149)</f>
        <v>5339321.9899999993</v>
      </c>
      <c r="G150" s="3"/>
      <c r="H150" s="4">
        <f>SUBTOTAL(9,H138:H149)</f>
        <v>2619813.3726945291</v>
      </c>
      <c r="I150" s="4">
        <f>SUBTOTAL(9,I138:I149)</f>
        <v>2619813.3726945291</v>
      </c>
      <c r="J150" s="4"/>
      <c r="K150" s="4">
        <f>SUBTOTAL(9,K138:K149)</f>
        <v>2543323.9941932736</v>
      </c>
      <c r="L150" s="4">
        <f>SUBTOTAL(9,L138:L149)</f>
        <v>2543324</v>
      </c>
      <c r="M150" s="4">
        <f>SUBTOTAL(9,M138:M149)</f>
        <v>0</v>
      </c>
      <c r="N150" s="4">
        <f>SUBTOTAL(9,N138:N149)</f>
        <v>585712.68411178002</v>
      </c>
      <c r="O150" s="4">
        <f>SUBTOTAL(9,O138:O149)</f>
        <v>585712.68411178002</v>
      </c>
      <c r="Q150" s="5">
        <f>(D150-H150)/O150</f>
        <v>4.6430761891891468</v>
      </c>
      <c r="S150" s="46">
        <f>Reserves!E59</f>
        <v>1638923.99</v>
      </c>
      <c r="U150" s="46">
        <f>I150-S150</f>
        <v>980889.38269452914</v>
      </c>
    </row>
    <row r="151" spans="1:24" hidden="1" outlineLevel="2" x14ac:dyDescent="0.2">
      <c r="A151" t="s">
        <v>11</v>
      </c>
      <c r="B151">
        <v>2022</v>
      </c>
      <c r="C151">
        <v>0.5</v>
      </c>
      <c r="D151" s="46">
        <v>772970.61</v>
      </c>
      <c r="E151">
        <v>4.8205809999999998</v>
      </c>
      <c r="F151">
        <v>4.3205809999999998</v>
      </c>
      <c r="G151" s="3">
        <f>Parameters!$I$22</f>
        <v>0</v>
      </c>
      <c r="H151" s="4">
        <f t="shared" si="17"/>
        <v>80174.00910803079</v>
      </c>
      <c r="I151" s="4">
        <f t="shared" si="18"/>
        <v>80174.00910803079</v>
      </c>
      <c r="J151" s="4">
        <f t="shared" si="16"/>
        <v>0.97080350100565194</v>
      </c>
      <c r="K151" s="4">
        <f t="shared" si="19"/>
        <v>77833.208731735314</v>
      </c>
      <c r="L151" s="4">
        <f t="shared" si="20"/>
        <v>77833.210000000006</v>
      </c>
      <c r="M151" s="4">
        <f t="shared" si="21"/>
        <v>0</v>
      </c>
      <c r="N151" s="4">
        <f t="shared" si="22"/>
        <v>160348.01821606152</v>
      </c>
      <c r="O151" s="4">
        <f t="shared" si="23"/>
        <v>160348.01821606152</v>
      </c>
    </row>
    <row r="152" spans="1:24" hidden="1" outlineLevel="2" x14ac:dyDescent="0.2">
      <c r="A152" t="s">
        <v>11</v>
      </c>
      <c r="B152">
        <v>2021</v>
      </c>
      <c r="C152">
        <v>1.5</v>
      </c>
      <c r="D152" s="46">
        <v>120048.09</v>
      </c>
      <c r="E152">
        <v>4.8205920000000004</v>
      </c>
      <c r="F152">
        <v>3.320592</v>
      </c>
      <c r="G152" s="3">
        <f>Parameters!$I$22</f>
        <v>0</v>
      </c>
      <c r="H152" s="4">
        <f t="shared" si="17"/>
        <v>37354.77613537923</v>
      </c>
      <c r="I152" s="4">
        <f t="shared" si="18"/>
        <v>37354.77613537923</v>
      </c>
      <c r="J152" s="4">
        <f t="shared" si="16"/>
        <v>0.97080350100565194</v>
      </c>
      <c r="K152" s="4">
        <f t="shared" si="19"/>
        <v>36264.147451508536</v>
      </c>
      <c r="L152" s="4">
        <f t="shared" si="20"/>
        <v>36264.15</v>
      </c>
      <c r="M152" s="4">
        <f t="shared" si="21"/>
        <v>0</v>
      </c>
      <c r="N152" s="4">
        <f t="shared" si="22"/>
        <v>24903.184090252813</v>
      </c>
      <c r="O152" s="4">
        <f t="shared" si="23"/>
        <v>24903.184090252813</v>
      </c>
    </row>
    <row r="153" spans="1:24" hidden="1" outlineLevel="2" x14ac:dyDescent="0.2">
      <c r="A153" t="s">
        <v>11</v>
      </c>
      <c r="B153">
        <v>2020</v>
      </c>
      <c r="C153">
        <v>2.5</v>
      </c>
      <c r="D153" s="46">
        <v>1170722.05</v>
      </c>
      <c r="E153">
        <v>4.8280810000000001</v>
      </c>
      <c r="F153">
        <v>2.3280810000000001</v>
      </c>
      <c r="G153" s="3">
        <f>Parameters!$I$22</f>
        <v>0</v>
      </c>
      <c r="H153" s="4">
        <f t="shared" si="17"/>
        <v>606204.64424685505</v>
      </c>
      <c r="I153" s="4">
        <f t="shared" si="18"/>
        <v>606204.64424685505</v>
      </c>
      <c r="J153" s="4">
        <f t="shared" si="16"/>
        <v>0.97080350100565194</v>
      </c>
      <c r="K153" s="4">
        <f t="shared" si="19"/>
        <v>588505.59096073266</v>
      </c>
      <c r="L153" s="4">
        <f t="shared" si="20"/>
        <v>588505.59</v>
      </c>
      <c r="M153" s="4">
        <f t="shared" si="21"/>
        <v>0</v>
      </c>
      <c r="N153" s="4">
        <f t="shared" si="22"/>
        <v>242481.85769874201</v>
      </c>
      <c r="O153" s="4">
        <f t="shared" si="23"/>
        <v>242481.85769874201</v>
      </c>
    </row>
    <row r="154" spans="1:24" hidden="1" outlineLevel="2" x14ac:dyDescent="0.2">
      <c r="A154" t="s">
        <v>11</v>
      </c>
      <c r="B154">
        <v>2019</v>
      </c>
      <c r="C154">
        <v>3.5</v>
      </c>
      <c r="D154" s="46">
        <v>732798.32</v>
      </c>
      <c r="E154">
        <v>4.9566480000000004</v>
      </c>
      <c r="F154">
        <v>1.4566479999999999</v>
      </c>
      <c r="G154" s="3">
        <f>Parameters!$I$22</f>
        <v>0</v>
      </c>
      <c r="H154" s="4">
        <f t="shared" si="17"/>
        <v>517445.28156931867</v>
      </c>
      <c r="I154" s="4">
        <f t="shared" si="18"/>
        <v>517445.28156931867</v>
      </c>
      <c r="J154" s="4">
        <f t="shared" si="16"/>
        <v>0.97080350100565194</v>
      </c>
      <c r="K154" s="4">
        <f t="shared" si="19"/>
        <v>502337.6909263499</v>
      </c>
      <c r="L154" s="4">
        <f t="shared" si="20"/>
        <v>502337.69</v>
      </c>
      <c r="M154" s="4">
        <f t="shared" si="21"/>
        <v>0</v>
      </c>
      <c r="N154" s="4">
        <f t="shared" si="22"/>
        <v>147841.50901980529</v>
      </c>
      <c r="O154" s="4">
        <f t="shared" si="23"/>
        <v>147841.50901980529</v>
      </c>
    </row>
    <row r="155" spans="1:24" s="55" customFormat="1" hidden="1" outlineLevel="2" x14ac:dyDescent="0.2">
      <c r="A155" s="59" t="s">
        <v>12</v>
      </c>
      <c r="B155" s="59">
        <v>2019</v>
      </c>
      <c r="C155" s="59">
        <v>3.5</v>
      </c>
      <c r="D155" s="60">
        <v>20372.060000000001</v>
      </c>
      <c r="E155" s="57">
        <v>4.9566480000000004</v>
      </c>
      <c r="F155" s="57">
        <v>1.4566479999999999</v>
      </c>
      <c r="G155" s="66">
        <f>Parameters!$I$22</f>
        <v>0</v>
      </c>
      <c r="H155" s="67">
        <f t="shared" ref="H155" si="24">+D155*(1-F155/E155)</f>
        <v>14385.167153285853</v>
      </c>
      <c r="I155" s="67">
        <f t="shared" ref="I155" si="25">H155*(1-G155)</f>
        <v>14385.167153285853</v>
      </c>
      <c r="J155" s="67">
        <f t="shared" si="16"/>
        <v>0.97080350100565194</v>
      </c>
      <c r="K155" s="67">
        <f t="shared" ref="K155" si="26">IF((D155*(1-F155/E155)*(1-G155)&lt;0),D155*(1-G155),I155*J155)</f>
        <v>13965.170634961414</v>
      </c>
      <c r="L155" s="67">
        <f t="shared" ref="L155" si="27">ROUND(J155*H155,2)</f>
        <v>13965.17</v>
      </c>
      <c r="M155" s="67">
        <f t="shared" ref="M155" si="28">ROUND(K155-L155,2)</f>
        <v>0</v>
      </c>
      <c r="N155" s="67">
        <f t="shared" ref="N155" si="29">D155/E155</f>
        <v>4110.0477580816714</v>
      </c>
      <c r="O155" s="67">
        <f t="shared" ref="O155" si="30">+D155/E155</f>
        <v>4110.0477580816714</v>
      </c>
      <c r="P155" s="57"/>
      <c r="Q155" s="57"/>
      <c r="R155" s="57"/>
      <c r="S155" s="65"/>
      <c r="T155" s="57"/>
      <c r="U155" s="65"/>
      <c r="V155" s="59" t="s">
        <v>509</v>
      </c>
      <c r="X155" s="68">
        <f>'Asset Transfers - Proforma'!F10</f>
        <v>20372.059999999998</v>
      </c>
    </row>
    <row r="156" spans="1:24" hidden="1" outlineLevel="2" x14ac:dyDescent="0.2">
      <c r="A156" t="s">
        <v>11</v>
      </c>
      <c r="B156">
        <v>2018</v>
      </c>
      <c r="C156">
        <v>4.5</v>
      </c>
      <c r="D156" s="46">
        <v>1002677.41</v>
      </c>
      <c r="E156">
        <v>5.4012710000000004</v>
      </c>
      <c r="F156">
        <v>0.90127100000000004</v>
      </c>
      <c r="G156" s="3">
        <f>Parameters!$I$22</f>
        <v>0</v>
      </c>
      <c r="H156" s="4">
        <f t="shared" si="17"/>
        <v>835367.8874842606</v>
      </c>
      <c r="I156" s="4">
        <f t="shared" si="18"/>
        <v>835367.8874842606</v>
      </c>
      <c r="J156" s="4">
        <f t="shared" si="16"/>
        <v>0.97080350100565194</v>
      </c>
      <c r="K156" s="4">
        <f t="shared" si="19"/>
        <v>810978.06979741575</v>
      </c>
      <c r="L156" s="4">
        <f t="shared" si="20"/>
        <v>810978.07</v>
      </c>
      <c r="M156" s="4">
        <f t="shared" si="21"/>
        <v>0</v>
      </c>
      <c r="N156" s="4">
        <f t="shared" si="22"/>
        <v>185637.30832983568</v>
      </c>
      <c r="O156" s="4">
        <f t="shared" si="23"/>
        <v>185637.30832983568</v>
      </c>
      <c r="X156" s="57"/>
    </row>
    <row r="157" spans="1:24" hidden="1" outlineLevel="2" x14ac:dyDescent="0.2">
      <c r="A157" t="s">
        <v>11</v>
      </c>
      <c r="B157">
        <v>2017</v>
      </c>
      <c r="C157">
        <v>5.5</v>
      </c>
      <c r="D157" s="46">
        <v>840434.04</v>
      </c>
      <c r="E157">
        <v>6.1302180000000002</v>
      </c>
      <c r="F157">
        <v>0.63021799999999994</v>
      </c>
      <c r="G157" s="3">
        <f>Parameters!$I$22</f>
        <v>0</v>
      </c>
      <c r="H157" s="4">
        <f t="shared" si="17"/>
        <v>754033.08985096461</v>
      </c>
      <c r="I157" s="4">
        <f t="shared" si="18"/>
        <v>754033.08985096461</v>
      </c>
      <c r="J157" s="4">
        <f t="shared" si="16"/>
        <v>0.97080350100565194</v>
      </c>
      <c r="K157" s="4">
        <f t="shared" si="19"/>
        <v>732017.96350142581</v>
      </c>
      <c r="L157" s="4">
        <f t="shared" si="20"/>
        <v>732017.96</v>
      </c>
      <c r="M157" s="4">
        <f t="shared" si="21"/>
        <v>0</v>
      </c>
      <c r="N157" s="4">
        <f t="shared" si="22"/>
        <v>137096.92542744809</v>
      </c>
      <c r="O157" s="4">
        <f t="shared" si="23"/>
        <v>137096.92542744809</v>
      </c>
      <c r="X157" s="57"/>
    </row>
    <row r="158" spans="1:24" hidden="1" outlineLevel="2" x14ac:dyDescent="0.2">
      <c r="A158" t="s">
        <v>11</v>
      </c>
      <c r="B158">
        <v>2016</v>
      </c>
      <c r="C158">
        <v>6.5</v>
      </c>
      <c r="D158" s="46">
        <v>298568.43</v>
      </c>
      <c r="E158">
        <v>7.0230499999999996</v>
      </c>
      <c r="F158">
        <v>0.52305000000000001</v>
      </c>
      <c r="G158" s="3">
        <f>Parameters!$I$22</f>
        <v>0</v>
      </c>
      <c r="H158" s="4">
        <f t="shared" si="17"/>
        <v>276332.19114202517</v>
      </c>
      <c r="I158" s="4">
        <f t="shared" si="18"/>
        <v>276332.19114202517</v>
      </c>
      <c r="J158" s="4">
        <f t="shared" si="16"/>
        <v>0.97080350100565194</v>
      </c>
      <c r="K158" s="4">
        <f t="shared" si="19"/>
        <v>268264.25860124105</v>
      </c>
      <c r="L158" s="4">
        <f t="shared" si="20"/>
        <v>268264.26</v>
      </c>
      <c r="M158" s="4">
        <f t="shared" si="21"/>
        <v>0</v>
      </c>
      <c r="N158" s="4">
        <f t="shared" si="22"/>
        <v>42512.644791080798</v>
      </c>
      <c r="O158" s="4">
        <f t="shared" si="23"/>
        <v>42512.644791080798</v>
      </c>
      <c r="X158" s="57"/>
    </row>
    <row r="159" spans="1:24" hidden="1" outlineLevel="2" x14ac:dyDescent="0.2">
      <c r="A159" t="s">
        <v>11</v>
      </c>
      <c r="B159">
        <v>2015</v>
      </c>
      <c r="C159">
        <v>7.5</v>
      </c>
      <c r="D159" s="46">
        <v>9221.11</v>
      </c>
      <c r="E159">
        <v>8.0003050000000009</v>
      </c>
      <c r="F159">
        <v>0.500305</v>
      </c>
      <c r="G159" s="3">
        <f>Parameters!$I$22</f>
        <v>0</v>
      </c>
      <c r="H159" s="4">
        <f t="shared" si="17"/>
        <v>8644.4610549222816</v>
      </c>
      <c r="I159" s="4">
        <f t="shared" si="18"/>
        <v>8644.4610549222816</v>
      </c>
      <c r="J159" s="4">
        <f t="shared" si="16"/>
        <v>0.97080350100565194</v>
      </c>
      <c r="K159" s="4">
        <f t="shared" si="19"/>
        <v>8392.0730564255628</v>
      </c>
      <c r="L159" s="4">
        <f t="shared" si="20"/>
        <v>8392.07</v>
      </c>
      <c r="M159" s="4">
        <f t="shared" si="21"/>
        <v>0</v>
      </c>
      <c r="N159" s="4">
        <f t="shared" si="22"/>
        <v>1152.5948073229708</v>
      </c>
      <c r="O159" s="4">
        <f t="shared" si="23"/>
        <v>1152.5948073229708</v>
      </c>
      <c r="X159" s="57"/>
    </row>
    <row r="160" spans="1:24" hidden="1" outlineLevel="2" x14ac:dyDescent="0.2">
      <c r="A160" t="s">
        <v>11</v>
      </c>
      <c r="B160">
        <v>2014</v>
      </c>
      <c r="C160">
        <v>8.5</v>
      </c>
      <c r="D160" s="46">
        <v>47839.77</v>
      </c>
      <c r="E160">
        <v>8.6</v>
      </c>
      <c r="F160">
        <v>0.1</v>
      </c>
      <c r="G160" s="3">
        <f>Parameters!$I$22</f>
        <v>0</v>
      </c>
      <c r="H160" s="4">
        <f t="shared" si="17"/>
        <v>47283.493604651158</v>
      </c>
      <c r="I160" s="4">
        <f t="shared" si="18"/>
        <v>47283.493604651158</v>
      </c>
      <c r="J160" s="4">
        <f t="shared" si="16"/>
        <v>0.97080350100565194</v>
      </c>
      <c r="K160" s="4">
        <f t="shared" si="19"/>
        <v>45902.981131173699</v>
      </c>
      <c r="L160" s="4">
        <f t="shared" si="20"/>
        <v>45902.98</v>
      </c>
      <c r="M160" s="4">
        <f t="shared" si="21"/>
        <v>0</v>
      </c>
      <c r="N160" s="4">
        <f t="shared" si="22"/>
        <v>5562.763953488372</v>
      </c>
      <c r="O160" s="4">
        <f t="shared" si="23"/>
        <v>5562.763953488372</v>
      </c>
      <c r="X160" s="57"/>
    </row>
    <row r="161" spans="1:24" outlineLevel="1" collapsed="1" x14ac:dyDescent="0.2">
      <c r="A161" s="50" t="s">
        <v>406</v>
      </c>
      <c r="D161" s="46">
        <f>SUBTOTAL(9,D151:D160)</f>
        <v>5015651.8899999997</v>
      </c>
      <c r="G161" s="3"/>
      <c r="H161" s="4">
        <f>SUBTOTAL(9,H151:H160)</f>
        <v>3177225.0013496936</v>
      </c>
      <c r="I161" s="4">
        <f>SUBTOTAL(9,I151:I160)</f>
        <v>3177225.0013496936</v>
      </c>
      <c r="J161" s="4"/>
      <c r="K161" s="4">
        <f>SUBTOTAL(9,K151:K160)</f>
        <v>3084461.1547929696</v>
      </c>
      <c r="L161" s="4">
        <f>SUBTOTAL(9,L151:L160)</f>
        <v>3084461.1499999994</v>
      </c>
      <c r="M161" s="4">
        <f>SUBTOTAL(9,M151:M160)</f>
        <v>0</v>
      </c>
      <c r="N161" s="4">
        <f>SUBTOTAL(9,N151:N160)</f>
        <v>951646.85409211915</v>
      </c>
      <c r="O161" s="4">
        <f>SUBTOTAL(9,O151:O160)</f>
        <v>951646.85409211915</v>
      </c>
      <c r="Q161" s="5">
        <f>(D161-H161)/O161</f>
        <v>1.9318372994614521</v>
      </c>
      <c r="S161" s="46">
        <f>Reserves!E64</f>
        <v>493996.69999999995</v>
      </c>
      <c r="U161" s="46">
        <f>I161-S161</f>
        <v>2683228.3013496939</v>
      </c>
      <c r="X161" s="57"/>
    </row>
    <row r="162" spans="1:24" hidden="1" outlineLevel="2" x14ac:dyDescent="0.2">
      <c r="A162" s="59" t="s">
        <v>12</v>
      </c>
      <c r="B162" s="59">
        <v>2019</v>
      </c>
      <c r="C162" s="59">
        <v>3.5</v>
      </c>
      <c r="D162" s="60">
        <f>20372.06-20372.06</f>
        <v>0</v>
      </c>
      <c r="E162" s="55">
        <v>6.8005300000000002</v>
      </c>
      <c r="F162" s="55">
        <v>3.3005300000000002</v>
      </c>
      <c r="G162" s="66">
        <f>Parameters!$I$23</f>
        <v>0</v>
      </c>
      <c r="H162" s="67">
        <f t="shared" si="17"/>
        <v>0</v>
      </c>
      <c r="I162" s="67">
        <f t="shared" si="18"/>
        <v>0</v>
      </c>
      <c r="J162" s="67">
        <f t="shared" si="16"/>
        <v>0.97080350100565194</v>
      </c>
      <c r="K162" s="67">
        <f t="shared" si="19"/>
        <v>0</v>
      </c>
      <c r="L162" s="67">
        <f t="shared" si="20"/>
        <v>0</v>
      </c>
      <c r="M162" s="67">
        <f t="shared" si="21"/>
        <v>0</v>
      </c>
      <c r="N162" s="67">
        <f t="shared" si="22"/>
        <v>0</v>
      </c>
      <c r="O162" s="67">
        <f t="shared" si="23"/>
        <v>0</v>
      </c>
      <c r="P162" s="57"/>
      <c r="Q162" s="57"/>
      <c r="R162" s="57"/>
      <c r="S162" s="65"/>
      <c r="T162" s="57"/>
      <c r="U162" s="65"/>
      <c r="V162" s="59" t="s">
        <v>507</v>
      </c>
      <c r="X162" s="68">
        <f>-'Asset Transfers - Proforma'!F10</f>
        <v>-20372.059999999998</v>
      </c>
    </row>
    <row r="163" spans="1:24" hidden="1" outlineLevel="2" x14ac:dyDescent="0.2">
      <c r="A163" t="s">
        <v>12</v>
      </c>
      <c r="B163" s="55">
        <v>2018</v>
      </c>
      <c r="C163" s="55">
        <v>4.5</v>
      </c>
      <c r="D163" s="46">
        <v>18386.330000000002</v>
      </c>
      <c r="E163" s="55">
        <v>6.8520029999999998</v>
      </c>
      <c r="F163" s="55">
        <v>2.3520029999999998</v>
      </c>
      <c r="G163" s="3">
        <f>Parameters!$I$23</f>
        <v>0</v>
      </c>
      <c r="H163" s="4">
        <f t="shared" si="17"/>
        <v>12075.080089719753</v>
      </c>
      <c r="I163" s="4">
        <f t="shared" si="18"/>
        <v>12075.080089719753</v>
      </c>
      <c r="J163" s="4">
        <f t="shared" si="16"/>
        <v>0.97080350100565194</v>
      </c>
      <c r="K163" s="4">
        <f t="shared" si="19"/>
        <v>11722.530026023578</v>
      </c>
      <c r="L163" s="4">
        <f t="shared" si="20"/>
        <v>11722.53</v>
      </c>
      <c r="M163" s="4">
        <f t="shared" si="21"/>
        <v>0</v>
      </c>
      <c r="N163" s="4">
        <f t="shared" si="22"/>
        <v>2683.3511310488338</v>
      </c>
      <c r="O163" s="4">
        <f t="shared" si="23"/>
        <v>2683.3511310488338</v>
      </c>
      <c r="X163" s="57"/>
    </row>
    <row r="164" spans="1:24" hidden="1" outlineLevel="2" x14ac:dyDescent="0.2">
      <c r="A164" t="s">
        <v>12</v>
      </c>
      <c r="B164" s="55">
        <v>2017</v>
      </c>
      <c r="C164" s="55">
        <v>5.5</v>
      </c>
      <c r="D164" s="46">
        <v>1315.67</v>
      </c>
      <c r="E164" s="55">
        <v>7.057226</v>
      </c>
      <c r="F164" s="55">
        <v>1.557226</v>
      </c>
      <c r="G164" s="3">
        <f>Parameters!$I$23</f>
        <v>0</v>
      </c>
      <c r="H164" s="4">
        <f t="shared" si="17"/>
        <v>1025.3582639977806</v>
      </c>
      <c r="I164" s="4">
        <f t="shared" si="18"/>
        <v>1025.3582639977806</v>
      </c>
      <c r="J164" s="4">
        <f t="shared" si="16"/>
        <v>0.97080350100565194</v>
      </c>
      <c r="K164" s="4">
        <f t="shared" si="19"/>
        <v>995.42139247412285</v>
      </c>
      <c r="L164" s="4">
        <f t="shared" si="20"/>
        <v>995.42</v>
      </c>
      <c r="M164" s="4">
        <f t="shared" si="21"/>
        <v>0</v>
      </c>
      <c r="N164" s="4">
        <f t="shared" si="22"/>
        <v>186.42877527232372</v>
      </c>
      <c r="O164" s="4">
        <f t="shared" si="23"/>
        <v>186.42877527232372</v>
      </c>
      <c r="X164" s="57"/>
    </row>
    <row r="165" spans="1:24" s="57" customFormat="1" hidden="1" outlineLevel="2" x14ac:dyDescent="0.2">
      <c r="A165" s="59" t="s">
        <v>12</v>
      </c>
      <c r="B165" s="59">
        <v>2016</v>
      </c>
      <c r="C165" s="59">
        <v>6.5</v>
      </c>
      <c r="D165" s="60">
        <f>1071586.45-1071341.24</f>
        <v>245.20999999996275</v>
      </c>
      <c r="E165" s="55">
        <v>7.5387079999999997</v>
      </c>
      <c r="F165" s="55">
        <v>1.038708</v>
      </c>
      <c r="G165" s="66">
        <f>Parameters!$I$23</f>
        <v>0</v>
      </c>
      <c r="H165" s="67">
        <f t="shared" si="17"/>
        <v>211.42415915296863</v>
      </c>
      <c r="I165" s="67">
        <f t="shared" si="18"/>
        <v>211.42415915296863</v>
      </c>
      <c r="J165" s="67">
        <f t="shared" si="16"/>
        <v>0.97080350100565194</v>
      </c>
      <c r="K165" s="67">
        <f t="shared" si="19"/>
        <v>205.25131390287808</v>
      </c>
      <c r="L165" s="67">
        <f t="shared" si="20"/>
        <v>205.25</v>
      </c>
      <c r="M165" s="67">
        <f t="shared" si="21"/>
        <v>0</v>
      </c>
      <c r="N165" s="67">
        <f t="shared" si="22"/>
        <v>32.526793715841329</v>
      </c>
      <c r="O165" s="67">
        <f t="shared" si="23"/>
        <v>32.526793715841329</v>
      </c>
      <c r="S165" s="65"/>
      <c r="U165" s="65"/>
      <c r="V165" s="59" t="s">
        <v>508</v>
      </c>
      <c r="X165" s="68">
        <f>-'Asset Transfers - Proforma'!F4</f>
        <v>-1071341.24</v>
      </c>
    </row>
    <row r="166" spans="1:24" hidden="1" outlineLevel="2" x14ac:dyDescent="0.2">
      <c r="A166" t="s">
        <v>12</v>
      </c>
      <c r="B166" s="55">
        <v>2015</v>
      </c>
      <c r="C166" s="55">
        <v>7.5</v>
      </c>
      <c r="D166" s="46">
        <v>4498.57</v>
      </c>
      <c r="E166" s="55">
        <v>8.4052509999999998</v>
      </c>
      <c r="F166" s="55">
        <v>0.90525100000000003</v>
      </c>
      <c r="G166" s="3">
        <f>Parameters!$I$23</f>
        <v>0</v>
      </c>
      <c r="H166" s="4">
        <f t="shared" si="17"/>
        <v>4014.0710848492208</v>
      </c>
      <c r="I166" s="4">
        <f t="shared" si="18"/>
        <v>4014.0710848492208</v>
      </c>
      <c r="J166" s="4">
        <f t="shared" si="16"/>
        <v>0.97080350100565194</v>
      </c>
      <c r="K166" s="4">
        <f t="shared" si="19"/>
        <v>3896.8742624571787</v>
      </c>
      <c r="L166" s="4">
        <f t="shared" si="20"/>
        <v>3896.87</v>
      </c>
      <c r="M166" s="4">
        <f t="shared" si="21"/>
        <v>0</v>
      </c>
      <c r="N166" s="4">
        <f t="shared" si="22"/>
        <v>535.20947797989606</v>
      </c>
      <c r="O166" s="4">
        <f t="shared" si="23"/>
        <v>535.20947797989606</v>
      </c>
      <c r="X166" s="57"/>
    </row>
    <row r="167" spans="1:24" hidden="1" outlineLevel="2" x14ac:dyDescent="0.2">
      <c r="A167" t="s">
        <v>12</v>
      </c>
      <c r="B167" s="55">
        <v>2014</v>
      </c>
      <c r="C167" s="55">
        <v>8.5</v>
      </c>
      <c r="D167" s="46">
        <v>10241.950000000001</v>
      </c>
      <c r="E167" s="55">
        <v>9.3080400000000001</v>
      </c>
      <c r="F167" s="55">
        <v>0.80803999999999998</v>
      </c>
      <c r="G167" s="3">
        <f>Parameters!$I$23</f>
        <v>0</v>
      </c>
      <c r="H167" s="4">
        <f t="shared" si="17"/>
        <v>9352.8363651209074</v>
      </c>
      <c r="I167" s="4">
        <f t="shared" si="18"/>
        <v>9352.8363651209074</v>
      </c>
      <c r="J167" s="4">
        <f t="shared" si="16"/>
        <v>0.97080350100565194</v>
      </c>
      <c r="K167" s="4">
        <f t="shared" si="19"/>
        <v>9079.7662875923525</v>
      </c>
      <c r="L167" s="4">
        <f t="shared" si="20"/>
        <v>9079.77</v>
      </c>
      <c r="M167" s="4">
        <f t="shared" si="21"/>
        <v>0</v>
      </c>
      <c r="N167" s="4">
        <f t="shared" si="22"/>
        <v>1100.3336900142244</v>
      </c>
      <c r="O167" s="4">
        <f t="shared" si="23"/>
        <v>1100.3336900142244</v>
      </c>
      <c r="X167" s="57"/>
    </row>
    <row r="168" spans="1:24" hidden="1" outlineLevel="2" x14ac:dyDescent="0.2">
      <c r="A168" t="s">
        <v>12</v>
      </c>
      <c r="B168" s="55">
        <v>2012</v>
      </c>
      <c r="C168" s="55">
        <v>10.5</v>
      </c>
      <c r="D168" s="46">
        <v>289.64</v>
      </c>
      <c r="E168" s="55">
        <v>11.084493999999999</v>
      </c>
      <c r="F168" s="55">
        <v>0.58449399999999996</v>
      </c>
      <c r="G168" s="3">
        <f>Parameters!$I$23</f>
        <v>0</v>
      </c>
      <c r="H168" s="4">
        <f t="shared" si="17"/>
        <v>274.36705726034944</v>
      </c>
      <c r="I168" s="4">
        <f t="shared" si="18"/>
        <v>274.36705726034944</v>
      </c>
      <c r="J168" s="4">
        <f t="shared" si="16"/>
        <v>0.97080350100565194</v>
      </c>
      <c r="K168" s="4">
        <f t="shared" si="19"/>
        <v>266.3564997489654</v>
      </c>
      <c r="L168" s="4">
        <f t="shared" si="20"/>
        <v>266.36</v>
      </c>
      <c r="M168" s="4">
        <f t="shared" si="21"/>
        <v>0</v>
      </c>
      <c r="N168" s="4">
        <f t="shared" si="22"/>
        <v>26.130195929557093</v>
      </c>
      <c r="O168" s="4">
        <f t="shared" si="23"/>
        <v>26.130195929557093</v>
      </c>
      <c r="X168" s="57"/>
    </row>
    <row r="169" spans="1:24" hidden="1" outlineLevel="2" x14ac:dyDescent="0.2">
      <c r="A169" t="s">
        <v>12</v>
      </c>
      <c r="B169" s="55">
        <v>2009</v>
      </c>
      <c r="C169" s="55">
        <v>13.5</v>
      </c>
      <c r="D169" s="46">
        <v>9968.2999999999993</v>
      </c>
      <c r="E169" s="55">
        <v>13.5</v>
      </c>
      <c r="F169" s="55">
        <v>0</v>
      </c>
      <c r="G169" s="3">
        <f>Parameters!$I$23</f>
        <v>0</v>
      </c>
      <c r="H169" s="4">
        <f t="shared" si="17"/>
        <v>9968.2999999999993</v>
      </c>
      <c r="I169" s="4">
        <f t="shared" si="18"/>
        <v>9968.2999999999993</v>
      </c>
      <c r="J169" s="4">
        <f t="shared" si="16"/>
        <v>0.97080350100565194</v>
      </c>
      <c r="K169" s="4">
        <f t="shared" si="19"/>
        <v>9677.2605390746394</v>
      </c>
      <c r="L169" s="4">
        <f t="shared" si="20"/>
        <v>9677.26</v>
      </c>
      <c r="M169" s="4">
        <f t="shared" si="21"/>
        <v>0</v>
      </c>
      <c r="N169" s="4">
        <f t="shared" si="22"/>
        <v>738.39259259259256</v>
      </c>
      <c r="O169" s="4">
        <f t="shared" si="23"/>
        <v>738.39259259259256</v>
      </c>
      <c r="X169" s="57"/>
    </row>
    <row r="170" spans="1:24" hidden="1" outlineLevel="2" x14ac:dyDescent="0.2">
      <c r="A170" t="s">
        <v>12</v>
      </c>
      <c r="B170" s="55">
        <v>2008</v>
      </c>
      <c r="C170" s="55">
        <v>14.5</v>
      </c>
      <c r="D170" s="46">
        <v>5282.68</v>
      </c>
      <c r="E170" s="55">
        <v>14.5</v>
      </c>
      <c r="F170" s="55">
        <v>0</v>
      </c>
      <c r="G170" s="3">
        <f>Parameters!$I$23</f>
        <v>0</v>
      </c>
      <c r="H170" s="4">
        <f t="shared" si="17"/>
        <v>5282.68</v>
      </c>
      <c r="I170" s="4">
        <f t="shared" si="18"/>
        <v>5282.68</v>
      </c>
      <c r="J170" s="4">
        <f t="shared" si="16"/>
        <v>0.97080350100565194</v>
      </c>
      <c r="K170" s="4">
        <f t="shared" si="19"/>
        <v>5128.4442386925375</v>
      </c>
      <c r="L170" s="4">
        <f t="shared" si="20"/>
        <v>5128.4399999999996</v>
      </c>
      <c r="M170" s="4">
        <f t="shared" si="21"/>
        <v>0</v>
      </c>
      <c r="N170" s="4">
        <f t="shared" si="22"/>
        <v>364.32275862068968</v>
      </c>
      <c r="O170" s="4">
        <f t="shared" si="23"/>
        <v>364.32275862068968</v>
      </c>
      <c r="X170" s="57"/>
    </row>
    <row r="171" spans="1:24" hidden="1" outlineLevel="2" x14ac:dyDescent="0.2">
      <c r="A171" t="s">
        <v>12</v>
      </c>
      <c r="B171" s="55">
        <v>2007</v>
      </c>
      <c r="C171" s="55">
        <v>15.5</v>
      </c>
      <c r="D171" s="46">
        <v>1561.14</v>
      </c>
      <c r="E171" s="55">
        <v>15.5</v>
      </c>
      <c r="F171" s="55">
        <v>0</v>
      </c>
      <c r="G171" s="3">
        <f>Parameters!$I$23</f>
        <v>0</v>
      </c>
      <c r="H171" s="4">
        <f t="shared" si="17"/>
        <v>1561.14</v>
      </c>
      <c r="I171" s="4">
        <f t="shared" si="18"/>
        <v>1561.14</v>
      </c>
      <c r="J171" s="4">
        <f t="shared" si="16"/>
        <v>0.97080350100565194</v>
      </c>
      <c r="K171" s="4">
        <f t="shared" si="19"/>
        <v>1515.5601775599634</v>
      </c>
      <c r="L171" s="4">
        <f t="shared" si="20"/>
        <v>1515.56</v>
      </c>
      <c r="M171" s="4">
        <f t="shared" si="21"/>
        <v>0</v>
      </c>
      <c r="N171" s="4">
        <f t="shared" si="22"/>
        <v>100.71870967741935</v>
      </c>
      <c r="O171" s="4">
        <f t="shared" si="23"/>
        <v>100.71870967741935</v>
      </c>
      <c r="X171" s="57"/>
    </row>
    <row r="172" spans="1:24" hidden="1" outlineLevel="2" x14ac:dyDescent="0.2">
      <c r="A172" t="s">
        <v>12</v>
      </c>
      <c r="B172" s="55">
        <v>2006</v>
      </c>
      <c r="C172" s="55">
        <v>16.5</v>
      </c>
      <c r="D172" s="46">
        <v>38735.89</v>
      </c>
      <c r="E172" s="55">
        <v>16.5</v>
      </c>
      <c r="F172" s="55">
        <v>0</v>
      </c>
      <c r="G172" s="3">
        <f>Parameters!$I$23</f>
        <v>0</v>
      </c>
      <c r="H172" s="4">
        <f t="shared" si="17"/>
        <v>38735.89</v>
      </c>
      <c r="I172" s="4">
        <f t="shared" si="18"/>
        <v>38735.89</v>
      </c>
      <c r="J172" s="4">
        <f t="shared" si="16"/>
        <v>0.97080350100565194</v>
      </c>
      <c r="K172" s="4">
        <f t="shared" si="19"/>
        <v>37604.937626569823</v>
      </c>
      <c r="L172" s="4">
        <f t="shared" si="20"/>
        <v>37604.94</v>
      </c>
      <c r="M172" s="4">
        <f t="shared" si="21"/>
        <v>0</v>
      </c>
      <c r="N172" s="4">
        <f t="shared" si="22"/>
        <v>2347.6296969696969</v>
      </c>
      <c r="O172" s="4">
        <f t="shared" si="23"/>
        <v>2347.6296969696969</v>
      </c>
      <c r="X172" s="57"/>
    </row>
    <row r="173" spans="1:24" outlineLevel="1" collapsed="1" x14ac:dyDescent="0.2">
      <c r="A173" s="50" t="s">
        <v>407</v>
      </c>
      <c r="D173" s="46">
        <f>SUBTOTAL(9,D162:D172)</f>
        <v>90525.379999999976</v>
      </c>
      <c r="G173" s="3"/>
      <c r="H173" s="4">
        <f>SUBTOTAL(9,H162:H172)</f>
        <v>82501.147020100965</v>
      </c>
      <c r="I173" s="4">
        <f>SUBTOTAL(9,I162:I172)</f>
        <v>82501.147020100965</v>
      </c>
      <c r="J173" s="4"/>
      <c r="K173" s="4">
        <f>SUBTOTAL(9,K162:K172)</f>
        <v>80092.402364096037</v>
      </c>
      <c r="L173" s="4">
        <f>SUBTOTAL(9,L162:L172)</f>
        <v>80092.399999999994</v>
      </c>
      <c r="M173" s="4">
        <f>SUBTOTAL(9,M162:M172)</f>
        <v>0</v>
      </c>
      <c r="N173" s="4">
        <f>SUBTOTAL(9,N162:N172)</f>
        <v>8115.0438218210757</v>
      </c>
      <c r="O173" s="4">
        <f>SUBTOTAL(9,O162:O172)</f>
        <v>8115.0438218210757</v>
      </c>
      <c r="Q173" s="5">
        <f>(D173-H173)/O173</f>
        <v>0.98880956851053869</v>
      </c>
      <c r="S173" s="46">
        <f>Reserves!E68</f>
        <v>215001.44000000003</v>
      </c>
      <c r="U173" s="46">
        <f>I173-S173</f>
        <v>-132500.29297989907</v>
      </c>
      <c r="X173" s="57"/>
    </row>
    <row r="174" spans="1:24" hidden="1" outlineLevel="2" x14ac:dyDescent="0.2">
      <c r="A174" t="s">
        <v>13</v>
      </c>
      <c r="B174">
        <v>2022</v>
      </c>
      <c r="C174">
        <v>0.5</v>
      </c>
      <c r="D174" s="46">
        <v>8181478.1600000001</v>
      </c>
      <c r="E174">
        <v>10.795365</v>
      </c>
      <c r="F174">
        <v>10.295365</v>
      </c>
      <c r="G174" s="3">
        <f>Parameters!$I$24</f>
        <v>0</v>
      </c>
      <c r="H174" s="4">
        <f t="shared" si="17"/>
        <v>378934.76320624625</v>
      </c>
      <c r="I174" s="4">
        <f t="shared" si="18"/>
        <v>378934.76320624625</v>
      </c>
      <c r="J174" s="4">
        <f t="shared" si="16"/>
        <v>0.97080350100565194</v>
      </c>
      <c r="K174" s="4">
        <f t="shared" si="19"/>
        <v>367871.19477337156</v>
      </c>
      <c r="L174" s="4">
        <f t="shared" si="20"/>
        <v>367871.19</v>
      </c>
      <c r="M174" s="4">
        <f t="shared" si="21"/>
        <v>0</v>
      </c>
      <c r="N174" s="4">
        <f t="shared" si="22"/>
        <v>757869.52641249273</v>
      </c>
      <c r="O174" s="4">
        <f t="shared" si="23"/>
        <v>757869.52641249273</v>
      </c>
      <c r="X174" s="57"/>
    </row>
    <row r="175" spans="1:24" hidden="1" outlineLevel="2" x14ac:dyDescent="0.2">
      <c r="A175" t="s">
        <v>13</v>
      </c>
      <c r="B175">
        <v>2021</v>
      </c>
      <c r="C175">
        <v>1.5</v>
      </c>
      <c r="D175" s="46">
        <v>6134192.0099999998</v>
      </c>
      <c r="E175">
        <v>11.255357</v>
      </c>
      <c r="F175">
        <v>9.7553570000000001</v>
      </c>
      <c r="G175" s="3">
        <f>Parameters!$I$24</f>
        <v>0</v>
      </c>
      <c r="H175" s="4">
        <f t="shared" si="17"/>
        <v>817502.99124230351</v>
      </c>
      <c r="I175" s="4">
        <f t="shared" si="18"/>
        <v>817502.99124230351</v>
      </c>
      <c r="J175" s="4">
        <f t="shared" si="16"/>
        <v>0.97080350100565194</v>
      </c>
      <c r="K175" s="4">
        <f t="shared" si="19"/>
        <v>793634.7659806211</v>
      </c>
      <c r="L175" s="4">
        <f t="shared" si="20"/>
        <v>793634.77</v>
      </c>
      <c r="M175" s="4">
        <f t="shared" si="21"/>
        <v>0</v>
      </c>
      <c r="N175" s="4">
        <f t="shared" si="22"/>
        <v>545001.99416153564</v>
      </c>
      <c r="O175" s="4">
        <f t="shared" si="23"/>
        <v>545001.99416153564</v>
      </c>
      <c r="X175" s="57"/>
    </row>
    <row r="176" spans="1:24" hidden="1" outlineLevel="2" x14ac:dyDescent="0.2">
      <c r="A176" t="s">
        <v>13</v>
      </c>
      <c r="B176">
        <v>2020</v>
      </c>
      <c r="C176">
        <v>2.5</v>
      </c>
      <c r="D176" s="46">
        <v>13472861.83</v>
      </c>
      <c r="E176">
        <v>11.691656999999999</v>
      </c>
      <c r="F176">
        <v>9.1916569999999993</v>
      </c>
      <c r="G176" s="3">
        <f>Parameters!$I$24</f>
        <v>0</v>
      </c>
      <c r="H176" s="4">
        <f t="shared" si="17"/>
        <v>2880870.9129082388</v>
      </c>
      <c r="I176" s="4">
        <f t="shared" si="18"/>
        <v>2880870.9129082388</v>
      </c>
      <c r="J176" s="4">
        <f t="shared" si="16"/>
        <v>0.97080350100565194</v>
      </c>
      <c r="K176" s="4">
        <f t="shared" si="19"/>
        <v>2796759.5681966669</v>
      </c>
      <c r="L176" s="4">
        <f t="shared" si="20"/>
        <v>2796759.57</v>
      </c>
      <c r="M176" s="4">
        <f t="shared" si="21"/>
        <v>0</v>
      </c>
      <c r="N176" s="4">
        <f t="shared" si="22"/>
        <v>1152348.3651632955</v>
      </c>
      <c r="O176" s="4">
        <f t="shared" si="23"/>
        <v>1152348.3651632955</v>
      </c>
      <c r="X176" s="57"/>
    </row>
    <row r="177" spans="1:24" hidden="1" outlineLevel="2" x14ac:dyDescent="0.2">
      <c r="A177" t="s">
        <v>13</v>
      </c>
      <c r="B177">
        <v>2019</v>
      </c>
      <c r="C177">
        <v>3.5</v>
      </c>
      <c r="D177" s="46">
        <v>8089664.8600000003</v>
      </c>
      <c r="E177">
        <v>12.159139</v>
      </c>
      <c r="F177">
        <v>8.6591389999999997</v>
      </c>
      <c r="G177" s="3">
        <f>Parameters!$I$24</f>
        <v>0</v>
      </c>
      <c r="H177" s="4">
        <f t="shared" si="17"/>
        <v>2328604.6002105908</v>
      </c>
      <c r="I177" s="4">
        <f t="shared" si="18"/>
        <v>2328604.6002105908</v>
      </c>
      <c r="J177" s="4">
        <f t="shared" si="16"/>
        <v>0.97080350100565194</v>
      </c>
      <c r="K177" s="4">
        <f t="shared" si="19"/>
        <v>2260617.4983423078</v>
      </c>
      <c r="L177" s="4">
        <f t="shared" si="20"/>
        <v>2260617.5</v>
      </c>
      <c r="M177" s="4">
        <f t="shared" si="21"/>
        <v>0</v>
      </c>
      <c r="N177" s="4">
        <f t="shared" si="22"/>
        <v>665315.60006016877</v>
      </c>
      <c r="O177" s="4">
        <f t="shared" si="23"/>
        <v>665315.60006016877</v>
      </c>
      <c r="X177" s="57"/>
    </row>
    <row r="178" spans="1:24" hidden="1" outlineLevel="2" x14ac:dyDescent="0.2">
      <c r="A178" t="s">
        <v>13</v>
      </c>
      <c r="B178">
        <v>2018</v>
      </c>
      <c r="C178">
        <v>4.5</v>
      </c>
      <c r="D178" s="46">
        <v>17906140.379999999</v>
      </c>
      <c r="E178">
        <v>12.663081999999999</v>
      </c>
      <c r="F178">
        <v>8.1630819999999993</v>
      </c>
      <c r="G178" s="3">
        <f>Parameters!$I$24</f>
        <v>0</v>
      </c>
      <c r="H178" s="4">
        <f t="shared" si="17"/>
        <v>6363192.76065653</v>
      </c>
      <c r="I178" s="4">
        <f t="shared" si="18"/>
        <v>6363192.76065653</v>
      </c>
      <c r="J178" s="4">
        <f t="shared" si="16"/>
        <v>0.97080350100565194</v>
      </c>
      <c r="K178" s="4">
        <f t="shared" si="19"/>
        <v>6177409.809619179</v>
      </c>
      <c r="L178" s="4">
        <f t="shared" si="20"/>
        <v>6177409.8099999996</v>
      </c>
      <c r="M178" s="4">
        <f t="shared" si="21"/>
        <v>0</v>
      </c>
      <c r="N178" s="4">
        <f t="shared" si="22"/>
        <v>1414042.8357014509</v>
      </c>
      <c r="O178" s="4">
        <f t="shared" si="23"/>
        <v>1414042.8357014509</v>
      </c>
      <c r="X178" s="57"/>
    </row>
    <row r="179" spans="1:24" hidden="1" outlineLevel="2" x14ac:dyDescent="0.2">
      <c r="A179" t="s">
        <v>13</v>
      </c>
      <c r="B179">
        <v>2017</v>
      </c>
      <c r="C179">
        <v>5.5</v>
      </c>
      <c r="D179" s="46">
        <v>8555106.6400000006</v>
      </c>
      <c r="E179">
        <v>13.201518999999999</v>
      </c>
      <c r="F179">
        <v>7.7015190000000002</v>
      </c>
      <c r="G179" s="3">
        <f>Parameters!$I$24</f>
        <v>0</v>
      </c>
      <c r="H179" s="4">
        <f t="shared" si="17"/>
        <v>3564217.6116248439</v>
      </c>
      <c r="I179" s="4">
        <f t="shared" si="18"/>
        <v>3564217.6116248439</v>
      </c>
      <c r="J179" s="4">
        <f t="shared" si="16"/>
        <v>0.97080350100565194</v>
      </c>
      <c r="K179" s="4">
        <f t="shared" si="19"/>
        <v>3460154.9357114015</v>
      </c>
      <c r="L179" s="4">
        <f t="shared" si="20"/>
        <v>3460154.94</v>
      </c>
      <c r="M179" s="4">
        <f t="shared" si="21"/>
        <v>0</v>
      </c>
      <c r="N179" s="4">
        <f t="shared" si="22"/>
        <v>648039.56574997178</v>
      </c>
      <c r="O179" s="4">
        <f t="shared" si="23"/>
        <v>648039.56574997178</v>
      </c>
      <c r="X179" s="57"/>
    </row>
    <row r="180" spans="1:24" hidden="1" outlineLevel="2" x14ac:dyDescent="0.2">
      <c r="A180" t="s">
        <v>13</v>
      </c>
      <c r="B180">
        <v>2016</v>
      </c>
      <c r="C180">
        <v>6.5</v>
      </c>
      <c r="D180" s="46">
        <v>33037253.109999999</v>
      </c>
      <c r="E180">
        <v>13.786674</v>
      </c>
      <c r="F180">
        <v>7.2866739999999997</v>
      </c>
      <c r="G180" s="3">
        <f>Parameters!$I$24</f>
        <v>0</v>
      </c>
      <c r="H180" s="4">
        <f t="shared" si="17"/>
        <v>15576066.077648604</v>
      </c>
      <c r="I180" s="4">
        <f t="shared" si="18"/>
        <v>15576066.077648604</v>
      </c>
      <c r="J180" s="4">
        <f t="shared" si="16"/>
        <v>0.97080350100565194</v>
      </c>
      <c r="K180" s="4">
        <f t="shared" si="19"/>
        <v>15121299.480076637</v>
      </c>
      <c r="L180" s="4">
        <f t="shared" si="20"/>
        <v>15121299.48</v>
      </c>
      <c r="M180" s="4">
        <f t="shared" si="21"/>
        <v>0</v>
      </c>
      <c r="N180" s="4">
        <f t="shared" si="22"/>
        <v>2396317.8580997852</v>
      </c>
      <c r="O180" s="4">
        <f t="shared" si="23"/>
        <v>2396317.8580997852</v>
      </c>
      <c r="X180" s="57"/>
    </row>
    <row r="181" spans="1:24" s="55" customFormat="1" hidden="1" outlineLevel="2" x14ac:dyDescent="0.2">
      <c r="A181" s="59" t="s">
        <v>12</v>
      </c>
      <c r="B181" s="59">
        <v>2016</v>
      </c>
      <c r="C181" s="59">
        <v>6.5</v>
      </c>
      <c r="D181" s="60">
        <v>1071341.24</v>
      </c>
      <c r="E181" s="57">
        <v>13.786674</v>
      </c>
      <c r="F181" s="57">
        <v>7.2866739999999997</v>
      </c>
      <c r="G181" s="66">
        <f>Parameters!$I$24</f>
        <v>0</v>
      </c>
      <c r="H181" s="67">
        <f t="shared" ref="H181" si="31">+D181*(1-F181/E181)</f>
        <v>505105.00647219195</v>
      </c>
      <c r="I181" s="67">
        <f t="shared" ref="I181" si="32">H181*(1-G181)</f>
        <v>505105.00647219195</v>
      </c>
      <c r="J181" s="67">
        <f t="shared" si="16"/>
        <v>0.97080350100565194</v>
      </c>
      <c r="K181" s="67">
        <f t="shared" ref="K181" si="33">IF((D181*(1-F181/E181)*(1-G181)&lt;0),D181*(1-G181),I181*J181)</f>
        <v>490357.70865868643</v>
      </c>
      <c r="L181" s="67">
        <f t="shared" ref="L181" si="34">ROUND(J181*H181,2)</f>
        <v>490357.71</v>
      </c>
      <c r="M181" s="67">
        <f t="shared" ref="M181" si="35">ROUND(K181-L181,2)</f>
        <v>0</v>
      </c>
      <c r="N181" s="67">
        <f t="shared" ref="N181" si="36">D181/E181</f>
        <v>77708.462534183374</v>
      </c>
      <c r="O181" s="67">
        <f t="shared" ref="O181" si="37">+D181/E181</f>
        <v>77708.462534183374</v>
      </c>
      <c r="P181" s="57"/>
      <c r="Q181" s="57"/>
      <c r="R181" s="57"/>
      <c r="S181" s="65"/>
      <c r="T181" s="57"/>
      <c r="U181" s="65"/>
      <c r="V181" s="59" t="s">
        <v>515</v>
      </c>
      <c r="X181" s="68">
        <f>'Asset Transfers - Proforma'!F4</f>
        <v>1071341.24</v>
      </c>
    </row>
    <row r="182" spans="1:24" hidden="1" outlineLevel="2" x14ac:dyDescent="0.2">
      <c r="A182" t="s">
        <v>13</v>
      </c>
      <c r="B182">
        <v>2015</v>
      </c>
      <c r="C182">
        <v>7.5</v>
      </c>
      <c r="D182" s="46">
        <v>9472908.7599999998</v>
      </c>
      <c r="E182">
        <v>14.433513</v>
      </c>
      <c r="F182">
        <v>6.9335129999999996</v>
      </c>
      <c r="G182" s="3">
        <f>Parameters!$I$24</f>
        <v>0</v>
      </c>
      <c r="H182" s="4">
        <f t="shared" si="17"/>
        <v>4922350.8996042758</v>
      </c>
      <c r="I182" s="4">
        <f t="shared" si="18"/>
        <v>4922350.8996042758</v>
      </c>
      <c r="J182" s="4">
        <f t="shared" si="16"/>
        <v>0.97080350100565194</v>
      </c>
      <c r="K182" s="4">
        <f t="shared" si="19"/>
        <v>4778635.4865141511</v>
      </c>
      <c r="L182" s="4">
        <f t="shared" si="20"/>
        <v>4778635.49</v>
      </c>
      <c r="M182" s="4">
        <f t="shared" si="21"/>
        <v>0</v>
      </c>
      <c r="N182" s="4">
        <f t="shared" si="22"/>
        <v>656313.45328056999</v>
      </c>
      <c r="O182" s="4">
        <f t="shared" si="23"/>
        <v>656313.45328056999</v>
      </c>
    </row>
    <row r="183" spans="1:24" hidden="1" outlineLevel="2" x14ac:dyDescent="0.2">
      <c r="A183" t="s">
        <v>13</v>
      </c>
      <c r="B183">
        <v>2014</v>
      </c>
      <c r="C183">
        <v>8.5</v>
      </c>
      <c r="D183" s="46">
        <v>5175251.47</v>
      </c>
      <c r="E183">
        <v>15.141667999999999</v>
      </c>
      <c r="F183">
        <v>6.6416680000000001</v>
      </c>
      <c r="G183" s="3">
        <f>Parameters!$I$24</f>
        <v>0</v>
      </c>
      <c r="H183" s="4">
        <f t="shared" si="17"/>
        <v>2905204.2017431632</v>
      </c>
      <c r="I183" s="4">
        <f t="shared" si="18"/>
        <v>2905204.2017431632</v>
      </c>
      <c r="J183" s="4">
        <f t="shared" si="16"/>
        <v>0.97080350100565194</v>
      </c>
      <c r="K183" s="4">
        <f t="shared" si="19"/>
        <v>2820382.410188593</v>
      </c>
      <c r="L183" s="4">
        <f t="shared" si="20"/>
        <v>2820382.41</v>
      </c>
      <c r="M183" s="4">
        <f t="shared" si="21"/>
        <v>0</v>
      </c>
      <c r="N183" s="4">
        <f t="shared" si="22"/>
        <v>341788.72961684276</v>
      </c>
      <c r="O183" s="4">
        <f t="shared" si="23"/>
        <v>341788.72961684276</v>
      </c>
    </row>
    <row r="184" spans="1:24" hidden="1" outlineLevel="2" x14ac:dyDescent="0.2">
      <c r="A184" t="s">
        <v>13</v>
      </c>
      <c r="B184">
        <v>2013</v>
      </c>
      <c r="C184">
        <v>9.5</v>
      </c>
      <c r="D184" s="46">
        <v>77482234.739999995</v>
      </c>
      <c r="E184">
        <v>15.897147</v>
      </c>
      <c r="F184">
        <v>6.3971470000000004</v>
      </c>
      <c r="G184" s="3">
        <f>Parameters!$I$24</f>
        <v>0</v>
      </c>
      <c r="H184" s="4">
        <f t="shared" si="17"/>
        <v>46302725.264476694</v>
      </c>
      <c r="I184" s="4">
        <f t="shared" si="18"/>
        <v>46302725.264476694</v>
      </c>
      <c r="J184" s="4">
        <f t="shared" si="16"/>
        <v>0.97080350100565194</v>
      </c>
      <c r="K184" s="4">
        <f t="shared" si="19"/>
        <v>44950847.792856827</v>
      </c>
      <c r="L184" s="4">
        <f t="shared" si="20"/>
        <v>44950847.789999999</v>
      </c>
      <c r="M184" s="4">
        <f t="shared" si="21"/>
        <v>0</v>
      </c>
      <c r="N184" s="4">
        <f t="shared" si="22"/>
        <v>4873971.0804712316</v>
      </c>
      <c r="O184" s="4">
        <f t="shared" si="23"/>
        <v>4873971.0804712316</v>
      </c>
    </row>
    <row r="185" spans="1:24" hidden="1" outlineLevel="2" x14ac:dyDescent="0.2">
      <c r="A185" t="s">
        <v>13</v>
      </c>
      <c r="B185">
        <v>2012</v>
      </c>
      <c r="C185">
        <v>10.5</v>
      </c>
      <c r="D185" s="46">
        <v>6978202.9000000004</v>
      </c>
      <c r="E185">
        <v>16.687262</v>
      </c>
      <c r="F185">
        <v>6.1872619999999996</v>
      </c>
      <c r="G185" s="3">
        <f>Parameters!$I$24</f>
        <v>0</v>
      </c>
      <c r="H185" s="4">
        <f t="shared" si="17"/>
        <v>4390841.9757537218</v>
      </c>
      <c r="I185" s="4">
        <f t="shared" si="18"/>
        <v>4390841.9757537218</v>
      </c>
      <c r="J185" s="4">
        <f t="shared" si="16"/>
        <v>0.97080350100565194</v>
      </c>
      <c r="K185" s="4">
        <f t="shared" si="19"/>
        <v>4262644.7624242874</v>
      </c>
      <c r="L185" s="4">
        <f t="shared" si="20"/>
        <v>4262644.76</v>
      </c>
      <c r="M185" s="4">
        <f t="shared" si="21"/>
        <v>0</v>
      </c>
      <c r="N185" s="4">
        <f t="shared" si="22"/>
        <v>418175.42626225919</v>
      </c>
      <c r="O185" s="4">
        <f t="shared" si="23"/>
        <v>418175.42626225919</v>
      </c>
    </row>
    <row r="186" spans="1:24" hidden="1" outlineLevel="2" x14ac:dyDescent="0.2">
      <c r="A186" t="s">
        <v>13</v>
      </c>
      <c r="B186">
        <v>2011</v>
      </c>
      <c r="C186">
        <v>11.5</v>
      </c>
      <c r="D186" s="46">
        <v>6167850.2699999996</v>
      </c>
      <c r="E186">
        <v>17.503361999999999</v>
      </c>
      <c r="F186">
        <v>6.0033620000000001</v>
      </c>
      <c r="G186" s="3">
        <f>Parameters!$I$24</f>
        <v>0</v>
      </c>
      <c r="H186" s="4">
        <f t="shared" si="17"/>
        <v>4052380.2287240583</v>
      </c>
      <c r="I186" s="4">
        <f t="shared" si="18"/>
        <v>4052380.2287240583</v>
      </c>
      <c r="J186" s="4">
        <f t="shared" si="16"/>
        <v>0.97080350100565194</v>
      </c>
      <c r="K186" s="4">
        <f t="shared" si="19"/>
        <v>3934064.9134514001</v>
      </c>
      <c r="L186" s="4">
        <f t="shared" si="20"/>
        <v>3934064.91</v>
      </c>
      <c r="M186" s="4">
        <f t="shared" si="21"/>
        <v>0</v>
      </c>
      <c r="N186" s="4">
        <f t="shared" si="22"/>
        <v>352380.889454266</v>
      </c>
      <c r="O186" s="4">
        <f t="shared" si="23"/>
        <v>352380.889454266</v>
      </c>
    </row>
    <row r="187" spans="1:24" hidden="1" outlineLevel="2" x14ac:dyDescent="0.2">
      <c r="A187" t="s">
        <v>13</v>
      </c>
      <c r="B187">
        <v>2010</v>
      </c>
      <c r="C187">
        <v>12.5</v>
      </c>
      <c r="D187" s="46">
        <v>2615246.67</v>
      </c>
      <c r="E187">
        <v>18.336228999999999</v>
      </c>
      <c r="F187">
        <v>5.8362290000000003</v>
      </c>
      <c r="G187" s="3">
        <f>Parameters!$I$24</f>
        <v>0</v>
      </c>
      <c r="H187" s="4">
        <f t="shared" si="17"/>
        <v>1782841.1378915478</v>
      </c>
      <c r="I187" s="4">
        <f t="shared" si="18"/>
        <v>1782841.1378915478</v>
      </c>
      <c r="J187" s="4">
        <f t="shared" si="16"/>
        <v>0.97080350100565194</v>
      </c>
      <c r="K187" s="4">
        <f t="shared" si="19"/>
        <v>1730788.4184020148</v>
      </c>
      <c r="L187" s="4">
        <f t="shared" si="20"/>
        <v>1730788.42</v>
      </c>
      <c r="M187" s="4">
        <f t="shared" si="21"/>
        <v>0</v>
      </c>
      <c r="N187" s="4">
        <f t="shared" si="22"/>
        <v>142627.29103132384</v>
      </c>
      <c r="O187" s="4">
        <f t="shared" si="23"/>
        <v>142627.29103132384</v>
      </c>
    </row>
    <row r="188" spans="1:24" hidden="1" outlineLevel="2" x14ac:dyDescent="0.2">
      <c r="A188" t="s">
        <v>13</v>
      </c>
      <c r="B188">
        <v>2009</v>
      </c>
      <c r="C188">
        <v>13.5</v>
      </c>
      <c r="D188" s="46">
        <v>13505996.050000001</v>
      </c>
      <c r="E188">
        <v>19.17775</v>
      </c>
      <c r="F188">
        <v>5.6777499999999996</v>
      </c>
      <c r="G188" s="3">
        <f>Parameters!$I$24</f>
        <v>0</v>
      </c>
      <c r="H188" s="4">
        <f t="shared" si="17"/>
        <v>9507421.1873134244</v>
      </c>
      <c r="I188" s="4">
        <f t="shared" si="18"/>
        <v>9507421.1873134244</v>
      </c>
      <c r="J188" s="4">
        <f t="shared" si="16"/>
        <v>0.97080350100565194</v>
      </c>
      <c r="K188" s="4">
        <f t="shared" si="19"/>
        <v>9229837.7741791848</v>
      </c>
      <c r="L188" s="4">
        <f t="shared" si="20"/>
        <v>9229837.7699999996</v>
      </c>
      <c r="M188" s="4">
        <f t="shared" si="21"/>
        <v>0</v>
      </c>
      <c r="N188" s="4">
        <f t="shared" si="22"/>
        <v>704253.42128247581</v>
      </c>
      <c r="O188" s="4">
        <f t="shared" si="23"/>
        <v>704253.42128247581</v>
      </c>
    </row>
    <row r="189" spans="1:24" hidden="1" outlineLevel="2" x14ac:dyDescent="0.2">
      <c r="A189" t="s">
        <v>13</v>
      </c>
      <c r="B189">
        <v>2008</v>
      </c>
      <c r="C189">
        <v>14.5</v>
      </c>
      <c r="D189" s="46">
        <v>753014.79</v>
      </c>
      <c r="E189">
        <v>20.020852000000001</v>
      </c>
      <c r="F189">
        <v>5.5208519999999996</v>
      </c>
      <c r="G189" s="3">
        <f>Parameters!$I$24</f>
        <v>0</v>
      </c>
      <c r="H189" s="4">
        <f t="shared" si="17"/>
        <v>545367.12298757327</v>
      </c>
      <c r="I189" s="4">
        <f t="shared" si="18"/>
        <v>545367.12298757327</v>
      </c>
      <c r="J189" s="4">
        <f t="shared" si="16"/>
        <v>0.97080350100565194</v>
      </c>
      <c r="K189" s="4">
        <f t="shared" si="19"/>
        <v>529444.31232971605</v>
      </c>
      <c r="L189" s="4">
        <f t="shared" si="20"/>
        <v>529444.31000000006</v>
      </c>
      <c r="M189" s="4">
        <f t="shared" si="21"/>
        <v>0</v>
      </c>
      <c r="N189" s="4">
        <f t="shared" si="22"/>
        <v>37611.525723280909</v>
      </c>
      <c r="O189" s="4">
        <f t="shared" si="23"/>
        <v>37611.525723280909</v>
      </c>
    </row>
    <row r="190" spans="1:24" hidden="1" outlineLevel="2" x14ac:dyDescent="0.2">
      <c r="A190" t="s">
        <v>13</v>
      </c>
      <c r="B190">
        <v>2007</v>
      </c>
      <c r="C190">
        <v>15.5</v>
      </c>
      <c r="D190" s="46">
        <v>3945416.49</v>
      </c>
      <c r="E190">
        <v>20.860944</v>
      </c>
      <c r="F190">
        <v>5.3609439999999999</v>
      </c>
      <c r="G190" s="3">
        <f>Parameters!$I$24</f>
        <v>0</v>
      </c>
      <c r="H190" s="4">
        <f t="shared" si="17"/>
        <v>2931504.7101895292</v>
      </c>
      <c r="I190" s="4">
        <f t="shared" si="18"/>
        <v>2931504.7101895292</v>
      </c>
      <c r="J190" s="4">
        <f t="shared" si="16"/>
        <v>0.97080350100565194</v>
      </c>
      <c r="K190" s="4">
        <f t="shared" si="19"/>
        <v>2845915.0358665539</v>
      </c>
      <c r="L190" s="4">
        <f t="shared" si="20"/>
        <v>2845915.04</v>
      </c>
      <c r="M190" s="4">
        <f t="shared" si="21"/>
        <v>0</v>
      </c>
      <c r="N190" s="4">
        <f t="shared" si="22"/>
        <v>189129.33614125996</v>
      </c>
      <c r="O190" s="4">
        <f t="shared" si="23"/>
        <v>189129.33614125996</v>
      </c>
    </row>
    <row r="191" spans="1:24" hidden="1" outlineLevel="2" x14ac:dyDescent="0.2">
      <c r="A191" t="s">
        <v>13</v>
      </c>
      <c r="B191">
        <v>2006</v>
      </c>
      <c r="C191">
        <v>16.5</v>
      </c>
      <c r="D191" s="46">
        <v>19449025.489999998</v>
      </c>
      <c r="E191">
        <v>21.695276</v>
      </c>
      <c r="F191">
        <v>5.1952759999999998</v>
      </c>
      <c r="G191" s="3">
        <f>Parameters!$I$24</f>
        <v>0</v>
      </c>
      <c r="H191" s="4">
        <f t="shared" si="17"/>
        <v>14791649.600816322</v>
      </c>
      <c r="I191" s="4">
        <f t="shared" si="18"/>
        <v>14791649.600816322</v>
      </c>
      <c r="J191" s="4">
        <f t="shared" si="16"/>
        <v>0.97080350100565194</v>
      </c>
      <c r="K191" s="4">
        <f t="shared" si="19"/>
        <v>14359785.21812134</v>
      </c>
      <c r="L191" s="4">
        <f t="shared" si="20"/>
        <v>14359785.220000001</v>
      </c>
      <c r="M191" s="4">
        <f t="shared" si="21"/>
        <v>0</v>
      </c>
      <c r="N191" s="4">
        <f t="shared" si="22"/>
        <v>896463.61217068636</v>
      </c>
      <c r="O191" s="4">
        <f t="shared" si="23"/>
        <v>896463.61217068636</v>
      </c>
    </row>
    <row r="192" spans="1:24" hidden="1" outlineLevel="2" x14ac:dyDescent="0.2">
      <c r="A192" t="s">
        <v>13</v>
      </c>
      <c r="B192">
        <v>2005</v>
      </c>
      <c r="C192">
        <v>17.5</v>
      </c>
      <c r="D192" s="46">
        <v>330162.63</v>
      </c>
      <c r="E192">
        <v>22.522362000000001</v>
      </c>
      <c r="F192">
        <v>5.0223620000000002</v>
      </c>
      <c r="G192" s="3">
        <f>Parameters!$I$24</f>
        <v>0</v>
      </c>
      <c r="H192" s="4">
        <f t="shared" si="17"/>
        <v>256538.19190900135</v>
      </c>
      <c r="I192" s="4">
        <f t="shared" si="18"/>
        <v>256538.19190900135</v>
      </c>
      <c r="J192" s="4">
        <f t="shared" si="16"/>
        <v>0.97080350100565194</v>
      </c>
      <c r="K192" s="4">
        <f t="shared" si="19"/>
        <v>249048.17484691832</v>
      </c>
      <c r="L192" s="4">
        <f t="shared" si="20"/>
        <v>249048.17</v>
      </c>
      <c r="M192" s="4">
        <f t="shared" si="21"/>
        <v>0</v>
      </c>
      <c r="N192" s="4">
        <f t="shared" si="22"/>
        <v>14659.325251942935</v>
      </c>
      <c r="O192" s="4">
        <f t="shared" si="23"/>
        <v>14659.325251942935</v>
      </c>
    </row>
    <row r="193" spans="1:21" outlineLevel="1" collapsed="1" x14ac:dyDescent="0.2">
      <c r="A193" s="50" t="s">
        <v>408</v>
      </c>
      <c r="D193" s="46">
        <f>SUBTOTAL(9,D174:D192)</f>
        <v>242323348.49000001</v>
      </c>
      <c r="G193" s="3"/>
      <c r="H193" s="4">
        <f>SUBTOTAL(9,H174:H192)</f>
        <v>124803319.24537887</v>
      </c>
      <c r="I193" s="4">
        <f>SUBTOTAL(9,I174:I192)</f>
        <v>124803319.24537887</v>
      </c>
      <c r="J193" s="4"/>
      <c r="K193" s="4">
        <f>SUBTOTAL(9,K174:K192)</f>
        <v>121159499.26053987</v>
      </c>
      <c r="L193" s="4">
        <f>SUBTOTAL(9,L174:L192)</f>
        <v>121159499.26000001</v>
      </c>
      <c r="M193" s="4">
        <f>SUBTOTAL(9,M174:M192)</f>
        <v>0</v>
      </c>
      <c r="N193" s="4">
        <f>SUBTOTAL(9,N174:N192)</f>
        <v>16284018.298569024</v>
      </c>
      <c r="O193" s="4">
        <f>SUBTOTAL(9,O174:O192)</f>
        <v>16284018.298569024</v>
      </c>
      <c r="Q193" s="5">
        <f>(D193-H193)/O193</f>
        <v>7.2168937107463424</v>
      </c>
      <c r="S193" s="46">
        <f>Reserves!E74</f>
        <v>130188377.44</v>
      </c>
      <c r="U193" s="46">
        <f>I193-S193</f>
        <v>-5385058.1946211308</v>
      </c>
    </row>
    <row r="194" spans="1:21" x14ac:dyDescent="0.2">
      <c r="A194" s="50" t="s">
        <v>420</v>
      </c>
      <c r="D194" s="46">
        <f>SUBTOTAL(9,D4:D192)</f>
        <v>391492145.88999993</v>
      </c>
      <c r="G194" s="3"/>
      <c r="H194" s="4">
        <f>SUBTOTAL(9,H4:H192)</f>
        <v>193996693.00476193</v>
      </c>
      <c r="I194" s="4">
        <f>SUBTOTAL(9,I4:I192)</f>
        <v>193982337.11036402</v>
      </c>
      <c r="J194" s="4"/>
      <c r="K194" s="4">
        <f>SUBTOTAL(9,K4:K192)</f>
        <v>188318731.99999997</v>
      </c>
      <c r="L194" s="4">
        <f>SUBTOTAL(9,L4:L192)</f>
        <v>188332668.70999995</v>
      </c>
      <c r="M194" s="4">
        <f>SUBTOTAL(9,M4:M192)</f>
        <v>-13936.75</v>
      </c>
      <c r="N194" s="4">
        <f>SUBTOTAL(9,N4:N192)</f>
        <v>28004808.638992637</v>
      </c>
      <c r="O194" s="4">
        <f>SUBTOTAL(9,O4:O192)</f>
        <v>28004808.638992637</v>
      </c>
      <c r="Q194" s="5">
        <f>(D194-H194)/O194</f>
        <v>7.0521979075498553</v>
      </c>
      <c r="S194" s="4">
        <f>SUM(S19:S193)</f>
        <v>188318606.80000001</v>
      </c>
      <c r="U194" s="4">
        <f>SUM(U19:U193)</f>
        <v>5663730.3103640173</v>
      </c>
    </row>
    <row r="196" spans="1:21" x14ac:dyDescent="0.2">
      <c r="S196" s="46">
        <f>I197-S194</f>
        <v>125.19999998807907</v>
      </c>
      <c r="T196">
        <v>395</v>
      </c>
    </row>
    <row r="197" spans="1:21" x14ac:dyDescent="0.2">
      <c r="B197" t="s">
        <v>505</v>
      </c>
      <c r="D197" s="46">
        <f>'Plant Balances'!F736</f>
        <v>396252828.66999996</v>
      </c>
      <c r="H197" s="51" t="s">
        <v>485</v>
      </c>
      <c r="I197" s="44">
        <f>Reserves!E75</f>
        <v>188318732</v>
      </c>
      <c r="K197" s="37">
        <f>I197-K194</f>
        <v>0</v>
      </c>
    </row>
    <row r="198" spans="1:21" x14ac:dyDescent="0.2">
      <c r="B198" t="s">
        <v>40</v>
      </c>
      <c r="D198" s="46">
        <f>D194-D197</f>
        <v>-4760682.780000031</v>
      </c>
      <c r="H198" s="51" t="s">
        <v>486</v>
      </c>
      <c r="I198" s="37">
        <f>I194</f>
        <v>193982337.11036402</v>
      </c>
    </row>
    <row r="199" spans="1:21" x14ac:dyDescent="0.2">
      <c r="B199" t="s">
        <v>504</v>
      </c>
      <c r="D199" s="46">
        <f>'Plant Balances'!F3+'Plant Balances'!F5</f>
        <v>4760682.7799999993</v>
      </c>
      <c r="H199" s="51" t="s">
        <v>487</v>
      </c>
      <c r="I199" s="37">
        <v>0.97080350100565194</v>
      </c>
    </row>
    <row r="200" spans="1:21" x14ac:dyDescent="0.2">
      <c r="B200" t="s">
        <v>506</v>
      </c>
      <c r="D200" s="46">
        <f>D198+D199</f>
        <v>-3.166496753692627E-8</v>
      </c>
      <c r="H200" s="51" t="s">
        <v>488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A91C-DC37-4425-B370-BD15BA5F8BB5}">
  <dimension ref="A1:I11"/>
  <sheetViews>
    <sheetView workbookViewId="0">
      <selection sqref="A1:F1"/>
    </sheetView>
  </sheetViews>
  <sheetFormatPr defaultRowHeight="12.75" x14ac:dyDescent="0.2"/>
  <cols>
    <col min="1" max="1" width="16.85546875" bestFit="1" customWidth="1"/>
    <col min="2" max="2" width="1.7109375" customWidth="1"/>
    <col min="3" max="3" width="10.42578125" bestFit="1" customWidth="1"/>
    <col min="4" max="4" width="1.7109375" customWidth="1"/>
    <col min="6" max="6" width="13.5703125" bestFit="1" customWidth="1"/>
    <col min="8" max="8" width="12.85546875" bestFit="1" customWidth="1"/>
  </cols>
  <sheetData>
    <row r="1" spans="1:9" x14ac:dyDescent="0.2">
      <c r="A1" s="75" t="s">
        <v>510</v>
      </c>
      <c r="B1" s="75"/>
      <c r="C1" s="75"/>
      <c r="D1" s="75"/>
      <c r="E1" s="75"/>
      <c r="F1" s="75"/>
    </row>
    <row r="2" spans="1:9" x14ac:dyDescent="0.2">
      <c r="A2" t="s">
        <v>511</v>
      </c>
      <c r="C2" t="s">
        <v>512</v>
      </c>
      <c r="E2" t="s">
        <v>513</v>
      </c>
      <c r="F2" t="s">
        <v>83</v>
      </c>
    </row>
    <row r="4" spans="1:9" x14ac:dyDescent="0.2">
      <c r="A4">
        <v>39907</v>
      </c>
      <c r="C4">
        <v>39908</v>
      </c>
      <c r="E4">
        <v>2016</v>
      </c>
      <c r="F4" s="46">
        <v>1071341.24</v>
      </c>
      <c r="H4" s="46"/>
      <c r="I4" s="37"/>
    </row>
    <row r="5" spans="1:9" x14ac:dyDescent="0.2">
      <c r="A5">
        <v>39907</v>
      </c>
      <c r="C5">
        <v>39906</v>
      </c>
      <c r="E5">
        <v>2019</v>
      </c>
      <c r="F5" s="46">
        <v>5722.49</v>
      </c>
    </row>
    <row r="6" spans="1:9" x14ac:dyDescent="0.2">
      <c r="A6">
        <v>39907</v>
      </c>
      <c r="C6">
        <v>39906</v>
      </c>
      <c r="E6">
        <v>2019</v>
      </c>
      <c r="F6" s="46">
        <v>14649.57</v>
      </c>
    </row>
    <row r="8" spans="1:9" x14ac:dyDescent="0.2">
      <c r="A8">
        <v>39907</v>
      </c>
      <c r="F8" s="37">
        <f>-SUM(F4:F6)</f>
        <v>-1091713.3</v>
      </c>
    </row>
    <row r="9" spans="1:9" x14ac:dyDescent="0.2">
      <c r="A9">
        <v>39908</v>
      </c>
      <c r="F9" s="37">
        <f>F4</f>
        <v>1071341.24</v>
      </c>
    </row>
    <row r="10" spans="1:9" x14ac:dyDescent="0.2">
      <c r="A10">
        <v>39906</v>
      </c>
      <c r="F10" s="37">
        <f>SUM(F5:F6)</f>
        <v>20372.059999999998</v>
      </c>
    </row>
    <row r="11" spans="1:9" x14ac:dyDescent="0.2">
      <c r="A11" s="56" t="s">
        <v>514</v>
      </c>
      <c r="F11" s="37">
        <f>SUM(F8:F10)</f>
        <v>-5.8207660913467407E-11</v>
      </c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39"/>
  <sheetViews>
    <sheetView topLeftCell="C74" workbookViewId="0">
      <selection activeCell="F740" sqref="F740"/>
    </sheetView>
  </sheetViews>
  <sheetFormatPr defaultRowHeight="12.75" outlineLevelRow="2" x14ac:dyDescent="0.2"/>
  <cols>
    <col min="1" max="1" width="33.5703125" hidden="1" customWidth="1"/>
    <col min="2" max="2" width="28.7109375" hidden="1" customWidth="1"/>
    <col min="3" max="3" width="36.42578125" bestFit="1" customWidth="1"/>
    <col min="4" max="4" width="37.5703125" hidden="1" customWidth="1"/>
    <col min="5" max="5" width="7.85546875" bestFit="1" customWidth="1"/>
    <col min="6" max="6" width="15" bestFit="1" customWidth="1"/>
  </cols>
  <sheetData>
    <row r="1" spans="1:6" ht="15" x14ac:dyDescent="0.25">
      <c r="A1" s="41" t="s">
        <v>104</v>
      </c>
      <c r="B1" s="41" t="s">
        <v>105</v>
      </c>
      <c r="C1" s="41" t="s">
        <v>106</v>
      </c>
      <c r="D1" s="41" t="s">
        <v>107</v>
      </c>
      <c r="E1" s="41" t="s">
        <v>27</v>
      </c>
      <c r="F1" s="42" t="s">
        <v>108</v>
      </c>
    </row>
    <row r="2" spans="1:6" hidden="1" outlineLevel="2" x14ac:dyDescent="0.2">
      <c r="A2" s="43" t="s">
        <v>109</v>
      </c>
      <c r="B2" s="43" t="s">
        <v>110</v>
      </c>
      <c r="C2" s="43" t="s">
        <v>328</v>
      </c>
      <c r="D2" s="43" t="s">
        <v>329</v>
      </c>
      <c r="E2" s="43" t="s">
        <v>229</v>
      </c>
      <c r="F2" s="44">
        <v>2874239.86</v>
      </c>
    </row>
    <row r="3" spans="1:6" outlineLevel="1" collapsed="1" x14ac:dyDescent="0.2">
      <c r="A3" s="43"/>
      <c r="B3" s="43"/>
      <c r="C3" s="45" t="s">
        <v>381</v>
      </c>
      <c r="D3" s="43"/>
      <c r="E3" s="43"/>
      <c r="F3" s="44">
        <f>SUBTOTAL(9,F2:F2)</f>
        <v>2874239.86</v>
      </c>
    </row>
    <row r="4" spans="1:6" hidden="1" outlineLevel="2" x14ac:dyDescent="0.2">
      <c r="A4" s="43" t="s">
        <v>109</v>
      </c>
      <c r="B4" s="43" t="s">
        <v>110</v>
      </c>
      <c r="C4" s="43" t="s">
        <v>361</v>
      </c>
      <c r="D4" s="43" t="s">
        <v>362</v>
      </c>
      <c r="E4" s="43" t="s">
        <v>229</v>
      </c>
      <c r="F4" s="44">
        <v>1886442.92</v>
      </c>
    </row>
    <row r="5" spans="1:6" outlineLevel="1" collapsed="1" x14ac:dyDescent="0.2">
      <c r="A5" s="43"/>
      <c r="B5" s="43"/>
      <c r="C5" s="45" t="s">
        <v>382</v>
      </c>
      <c r="D5" s="43"/>
      <c r="E5" s="43"/>
      <c r="F5" s="44">
        <f>SUBTOTAL(9,F4:F4)</f>
        <v>1886442.92</v>
      </c>
    </row>
    <row r="6" spans="1:6" hidden="1" outlineLevel="2" x14ac:dyDescent="0.2">
      <c r="A6" s="43" t="s">
        <v>109</v>
      </c>
      <c r="B6" s="43" t="s">
        <v>110</v>
      </c>
      <c r="C6" s="43" t="s">
        <v>0</v>
      </c>
      <c r="D6" s="43" t="s">
        <v>128</v>
      </c>
      <c r="E6" s="43" t="s">
        <v>129</v>
      </c>
      <c r="F6" s="44">
        <v>11773.06</v>
      </c>
    </row>
    <row r="7" spans="1:6" hidden="1" outlineLevel="2" x14ac:dyDescent="0.2">
      <c r="A7" s="43" t="s">
        <v>109</v>
      </c>
      <c r="B7" s="43" t="s">
        <v>110</v>
      </c>
      <c r="C7" s="43" t="s">
        <v>0</v>
      </c>
      <c r="D7" s="43" t="s">
        <v>179</v>
      </c>
      <c r="E7" s="43" t="s">
        <v>129</v>
      </c>
      <c r="F7" s="44">
        <v>78589.429999999993</v>
      </c>
    </row>
    <row r="8" spans="1:6" hidden="1" outlineLevel="2" x14ac:dyDescent="0.2">
      <c r="A8" s="43" t="s">
        <v>109</v>
      </c>
      <c r="B8" s="43" t="s">
        <v>110</v>
      </c>
      <c r="C8" s="43" t="s">
        <v>0</v>
      </c>
      <c r="D8" s="43" t="s">
        <v>180</v>
      </c>
      <c r="E8" s="43" t="s">
        <v>129</v>
      </c>
      <c r="F8" s="44">
        <v>142209.73000000001</v>
      </c>
    </row>
    <row r="9" spans="1:6" hidden="1" outlineLevel="2" x14ac:dyDescent="0.2">
      <c r="A9" s="43" t="s">
        <v>109</v>
      </c>
      <c r="B9" s="43" t="s">
        <v>110</v>
      </c>
      <c r="C9" s="43" t="s">
        <v>0</v>
      </c>
      <c r="D9" s="43" t="s">
        <v>182</v>
      </c>
      <c r="E9" s="43" t="s">
        <v>131</v>
      </c>
      <c r="F9" s="44">
        <v>1070.5899999999999</v>
      </c>
    </row>
    <row r="10" spans="1:6" hidden="1" outlineLevel="2" x14ac:dyDescent="0.2">
      <c r="A10" s="43" t="s">
        <v>109</v>
      </c>
      <c r="B10" s="43" t="s">
        <v>110</v>
      </c>
      <c r="C10" s="43" t="s">
        <v>0</v>
      </c>
      <c r="D10" s="43" t="s">
        <v>180</v>
      </c>
      <c r="E10" s="43" t="s">
        <v>131</v>
      </c>
      <c r="F10" s="44">
        <v>114175.53</v>
      </c>
    </row>
    <row r="11" spans="1:6" hidden="1" outlineLevel="2" x14ac:dyDescent="0.2">
      <c r="A11" s="43" t="s">
        <v>109</v>
      </c>
      <c r="B11" s="43" t="s">
        <v>110</v>
      </c>
      <c r="C11" s="43" t="s">
        <v>0</v>
      </c>
      <c r="D11" s="43" t="s">
        <v>186</v>
      </c>
      <c r="E11" s="43" t="s">
        <v>131</v>
      </c>
      <c r="F11" s="44">
        <v>390962.51</v>
      </c>
    </row>
    <row r="12" spans="1:6" hidden="1" outlineLevel="2" x14ac:dyDescent="0.2">
      <c r="A12" s="43" t="s">
        <v>109</v>
      </c>
      <c r="B12" s="43" t="s">
        <v>110</v>
      </c>
      <c r="C12" s="43" t="s">
        <v>0</v>
      </c>
      <c r="D12" s="43" t="s">
        <v>208</v>
      </c>
      <c r="E12" s="43" t="s">
        <v>131</v>
      </c>
      <c r="F12" s="44">
        <v>27144.89</v>
      </c>
    </row>
    <row r="13" spans="1:6" hidden="1" outlineLevel="2" x14ac:dyDescent="0.2">
      <c r="A13" s="43" t="s">
        <v>109</v>
      </c>
      <c r="B13" s="43" t="s">
        <v>110</v>
      </c>
      <c r="C13" s="43" t="s">
        <v>0</v>
      </c>
      <c r="D13" s="43" t="s">
        <v>209</v>
      </c>
      <c r="E13" s="43" t="s">
        <v>131</v>
      </c>
      <c r="F13" s="44">
        <v>1653.48</v>
      </c>
    </row>
    <row r="14" spans="1:6" hidden="1" outlineLevel="2" x14ac:dyDescent="0.2">
      <c r="A14" s="43" t="s">
        <v>109</v>
      </c>
      <c r="B14" s="43" t="s">
        <v>110</v>
      </c>
      <c r="C14" s="43" t="s">
        <v>0</v>
      </c>
      <c r="D14" s="43" t="s">
        <v>224</v>
      </c>
      <c r="E14" s="43" t="s">
        <v>160</v>
      </c>
      <c r="F14" s="44">
        <v>2490310.4</v>
      </c>
    </row>
    <row r="15" spans="1:6" hidden="1" outlineLevel="2" x14ac:dyDescent="0.2">
      <c r="A15" s="43" t="s">
        <v>109</v>
      </c>
      <c r="B15" s="43" t="s">
        <v>110</v>
      </c>
      <c r="C15" s="43" t="s">
        <v>0</v>
      </c>
      <c r="D15" s="43" t="s">
        <v>224</v>
      </c>
      <c r="E15" s="43" t="s">
        <v>129</v>
      </c>
      <c r="F15" s="44">
        <v>48094.03</v>
      </c>
    </row>
    <row r="16" spans="1:6" hidden="1" outlineLevel="2" x14ac:dyDescent="0.2">
      <c r="A16" s="43" t="s">
        <v>109</v>
      </c>
      <c r="B16" s="43" t="s">
        <v>110</v>
      </c>
      <c r="C16" s="43" t="s">
        <v>0</v>
      </c>
      <c r="D16" s="43" t="s">
        <v>179</v>
      </c>
      <c r="E16" s="43" t="s">
        <v>176</v>
      </c>
      <c r="F16" s="44">
        <v>5559.05</v>
      </c>
    </row>
    <row r="17" spans="1:6" hidden="1" outlineLevel="2" x14ac:dyDescent="0.2">
      <c r="A17" s="43" t="s">
        <v>109</v>
      </c>
      <c r="B17" s="43" t="s">
        <v>110</v>
      </c>
      <c r="C17" s="43" t="s">
        <v>0</v>
      </c>
      <c r="D17" s="43" t="s">
        <v>251</v>
      </c>
      <c r="E17" s="43" t="s">
        <v>131</v>
      </c>
      <c r="F17" s="44">
        <v>29589.97</v>
      </c>
    </row>
    <row r="18" spans="1:6" hidden="1" outlineLevel="2" x14ac:dyDescent="0.2">
      <c r="A18" s="43" t="s">
        <v>109</v>
      </c>
      <c r="B18" s="43" t="s">
        <v>110</v>
      </c>
      <c r="C18" s="43" t="s">
        <v>0</v>
      </c>
      <c r="D18" s="43" t="s">
        <v>179</v>
      </c>
      <c r="E18" s="43" t="s">
        <v>131</v>
      </c>
      <c r="F18" s="44">
        <v>985.05</v>
      </c>
    </row>
    <row r="19" spans="1:6" hidden="1" outlineLevel="2" x14ac:dyDescent="0.2">
      <c r="A19" s="43" t="s">
        <v>109</v>
      </c>
      <c r="B19" s="43" t="s">
        <v>110</v>
      </c>
      <c r="C19" s="43" t="s">
        <v>0</v>
      </c>
      <c r="D19" s="43" t="s">
        <v>266</v>
      </c>
      <c r="E19" s="43" t="s">
        <v>156</v>
      </c>
      <c r="F19" s="44">
        <v>9668.42</v>
      </c>
    </row>
    <row r="20" spans="1:6" hidden="1" outlineLevel="2" x14ac:dyDescent="0.2">
      <c r="A20" s="43" t="s">
        <v>109</v>
      </c>
      <c r="B20" s="43" t="s">
        <v>110</v>
      </c>
      <c r="C20" s="43" t="s">
        <v>0</v>
      </c>
      <c r="D20" s="43" t="s">
        <v>272</v>
      </c>
      <c r="E20" s="43" t="s">
        <v>176</v>
      </c>
      <c r="F20" s="44">
        <v>3200.3</v>
      </c>
    </row>
    <row r="21" spans="1:6" hidden="1" outlineLevel="2" x14ac:dyDescent="0.2">
      <c r="A21" s="43" t="s">
        <v>109</v>
      </c>
      <c r="B21" s="43" t="s">
        <v>110</v>
      </c>
      <c r="C21" s="43" t="s">
        <v>0</v>
      </c>
      <c r="D21" s="43" t="s">
        <v>273</v>
      </c>
      <c r="E21" s="43" t="s">
        <v>129</v>
      </c>
      <c r="F21" s="44">
        <v>10656.59</v>
      </c>
    </row>
    <row r="22" spans="1:6" hidden="1" outlineLevel="2" x14ac:dyDescent="0.2">
      <c r="A22" s="43" t="s">
        <v>109</v>
      </c>
      <c r="B22" s="43" t="s">
        <v>110</v>
      </c>
      <c r="C22" s="43" t="s">
        <v>0</v>
      </c>
      <c r="D22" s="43" t="s">
        <v>274</v>
      </c>
      <c r="E22" s="43" t="s">
        <v>129</v>
      </c>
      <c r="F22" s="44">
        <v>56605.8</v>
      </c>
    </row>
    <row r="23" spans="1:6" hidden="1" outlineLevel="2" x14ac:dyDescent="0.2">
      <c r="A23" s="43" t="s">
        <v>109</v>
      </c>
      <c r="B23" s="43" t="s">
        <v>110</v>
      </c>
      <c r="C23" s="43" t="s">
        <v>0</v>
      </c>
      <c r="D23" s="43" t="s">
        <v>274</v>
      </c>
      <c r="E23" s="43" t="s">
        <v>131</v>
      </c>
      <c r="F23" s="44">
        <v>11062.26</v>
      </c>
    </row>
    <row r="24" spans="1:6" hidden="1" outlineLevel="2" x14ac:dyDescent="0.2">
      <c r="A24" s="43" t="s">
        <v>109</v>
      </c>
      <c r="B24" s="43" t="s">
        <v>110</v>
      </c>
      <c r="C24" s="43" t="s">
        <v>0</v>
      </c>
      <c r="D24" s="43" t="s">
        <v>186</v>
      </c>
      <c r="E24" s="43" t="s">
        <v>136</v>
      </c>
      <c r="F24" s="44">
        <v>24175.88</v>
      </c>
    </row>
    <row r="25" spans="1:6" hidden="1" outlineLevel="2" x14ac:dyDescent="0.2">
      <c r="A25" s="43" t="s">
        <v>109</v>
      </c>
      <c r="B25" s="43" t="s">
        <v>110</v>
      </c>
      <c r="C25" s="43" t="s">
        <v>0</v>
      </c>
      <c r="D25" s="43" t="s">
        <v>272</v>
      </c>
      <c r="E25" s="43" t="s">
        <v>244</v>
      </c>
      <c r="F25" s="44">
        <v>384829.49</v>
      </c>
    </row>
    <row r="26" spans="1:6" hidden="1" outlineLevel="2" x14ac:dyDescent="0.2">
      <c r="A26" s="43" t="s">
        <v>109</v>
      </c>
      <c r="B26" s="43" t="s">
        <v>110</v>
      </c>
      <c r="C26" s="43" t="s">
        <v>0</v>
      </c>
      <c r="D26" s="43" t="s">
        <v>186</v>
      </c>
      <c r="E26" s="43" t="s">
        <v>129</v>
      </c>
      <c r="F26" s="44">
        <v>69052.289999999994</v>
      </c>
    </row>
    <row r="27" spans="1:6" hidden="1" outlineLevel="2" x14ac:dyDescent="0.2">
      <c r="A27" s="43" t="s">
        <v>109</v>
      </c>
      <c r="B27" s="43" t="s">
        <v>110</v>
      </c>
      <c r="C27" s="43" t="s">
        <v>0</v>
      </c>
      <c r="D27" s="43" t="s">
        <v>179</v>
      </c>
      <c r="E27" s="43" t="s">
        <v>156</v>
      </c>
      <c r="F27" s="44">
        <v>17277.95</v>
      </c>
    </row>
    <row r="28" spans="1:6" hidden="1" outlineLevel="2" x14ac:dyDescent="0.2">
      <c r="A28" s="43" t="s">
        <v>109</v>
      </c>
      <c r="B28" s="43" t="s">
        <v>110</v>
      </c>
      <c r="C28" s="43" t="s">
        <v>0</v>
      </c>
      <c r="D28" s="43" t="s">
        <v>186</v>
      </c>
      <c r="E28" s="43" t="s">
        <v>160</v>
      </c>
      <c r="F28" s="44">
        <v>1976960.5</v>
      </c>
    </row>
    <row r="29" spans="1:6" hidden="1" outlineLevel="2" x14ac:dyDescent="0.2">
      <c r="A29" s="43" t="s">
        <v>109</v>
      </c>
      <c r="B29" s="43" t="s">
        <v>110</v>
      </c>
      <c r="C29" s="43" t="s">
        <v>0</v>
      </c>
      <c r="D29" s="43" t="s">
        <v>298</v>
      </c>
      <c r="E29" s="43" t="s">
        <v>165</v>
      </c>
      <c r="F29" s="44">
        <v>22516.9</v>
      </c>
    </row>
    <row r="30" spans="1:6" hidden="1" outlineLevel="2" x14ac:dyDescent="0.2">
      <c r="A30" s="43" t="s">
        <v>109</v>
      </c>
      <c r="B30" s="43" t="s">
        <v>110</v>
      </c>
      <c r="C30" s="43" t="s">
        <v>0</v>
      </c>
      <c r="D30" s="43" t="s">
        <v>186</v>
      </c>
      <c r="E30" s="43" t="s">
        <v>229</v>
      </c>
      <c r="F30" s="44">
        <v>1270854.93</v>
      </c>
    </row>
    <row r="31" spans="1:6" hidden="1" outlineLevel="2" x14ac:dyDescent="0.2">
      <c r="A31" s="43" t="s">
        <v>109</v>
      </c>
      <c r="B31" s="43" t="s">
        <v>110</v>
      </c>
      <c r="C31" s="43" t="s">
        <v>0</v>
      </c>
      <c r="D31" s="43" t="s">
        <v>251</v>
      </c>
      <c r="E31" s="43" t="s">
        <v>176</v>
      </c>
      <c r="F31" s="44">
        <v>1841.88</v>
      </c>
    </row>
    <row r="32" spans="1:6" hidden="1" outlineLevel="2" x14ac:dyDescent="0.2">
      <c r="A32" s="43" t="s">
        <v>109</v>
      </c>
      <c r="B32" s="43" t="s">
        <v>110</v>
      </c>
      <c r="C32" s="43" t="s">
        <v>0</v>
      </c>
      <c r="D32" s="43" t="s">
        <v>182</v>
      </c>
      <c r="E32" s="43" t="s">
        <v>129</v>
      </c>
      <c r="F32" s="44">
        <v>34384.54</v>
      </c>
    </row>
    <row r="33" spans="1:6" hidden="1" outlineLevel="2" x14ac:dyDescent="0.2">
      <c r="A33" s="43" t="s">
        <v>109</v>
      </c>
      <c r="B33" s="43" t="s">
        <v>110</v>
      </c>
      <c r="C33" s="43" t="s">
        <v>0</v>
      </c>
      <c r="D33" s="43" t="s">
        <v>182</v>
      </c>
      <c r="E33" s="43" t="s">
        <v>163</v>
      </c>
      <c r="F33" s="44">
        <v>27257.61</v>
      </c>
    </row>
    <row r="34" spans="1:6" hidden="1" outlineLevel="2" x14ac:dyDescent="0.2">
      <c r="A34" s="43" t="s">
        <v>109</v>
      </c>
      <c r="B34" s="43" t="s">
        <v>110</v>
      </c>
      <c r="C34" s="43" t="s">
        <v>0</v>
      </c>
      <c r="D34" s="43" t="s">
        <v>180</v>
      </c>
      <c r="E34" s="43" t="s">
        <v>163</v>
      </c>
      <c r="F34" s="44">
        <v>16796.490000000002</v>
      </c>
    </row>
    <row r="35" spans="1:6" hidden="1" outlineLevel="2" x14ac:dyDescent="0.2">
      <c r="A35" s="43" t="s">
        <v>109</v>
      </c>
      <c r="B35" s="43" t="s">
        <v>110</v>
      </c>
      <c r="C35" s="43" t="s">
        <v>0</v>
      </c>
      <c r="D35" s="43" t="s">
        <v>182</v>
      </c>
      <c r="E35" s="43" t="s">
        <v>126</v>
      </c>
      <c r="F35" s="44">
        <v>10252.01</v>
      </c>
    </row>
    <row r="36" spans="1:6" hidden="1" outlineLevel="2" x14ac:dyDescent="0.2">
      <c r="A36" s="43" t="s">
        <v>109</v>
      </c>
      <c r="B36" s="43" t="s">
        <v>110</v>
      </c>
      <c r="C36" s="43" t="s">
        <v>0</v>
      </c>
      <c r="D36" s="43" t="s">
        <v>342</v>
      </c>
      <c r="E36" s="43" t="s">
        <v>129</v>
      </c>
      <c r="F36" s="44">
        <v>5334.69</v>
      </c>
    </row>
    <row r="37" spans="1:6" hidden="1" outlineLevel="2" x14ac:dyDescent="0.2">
      <c r="A37" s="43" t="s">
        <v>109</v>
      </c>
      <c r="B37" s="43" t="s">
        <v>110</v>
      </c>
      <c r="C37" s="43" t="s">
        <v>0</v>
      </c>
      <c r="D37" s="43" t="s">
        <v>344</v>
      </c>
      <c r="E37" s="43" t="s">
        <v>129</v>
      </c>
      <c r="F37" s="44">
        <v>8883.59</v>
      </c>
    </row>
    <row r="38" spans="1:6" hidden="1" outlineLevel="2" x14ac:dyDescent="0.2">
      <c r="A38" s="43" t="s">
        <v>109</v>
      </c>
      <c r="B38" s="43" t="s">
        <v>110</v>
      </c>
      <c r="C38" s="43" t="s">
        <v>0</v>
      </c>
      <c r="D38" s="43" t="s">
        <v>274</v>
      </c>
      <c r="E38" s="43" t="s">
        <v>147</v>
      </c>
      <c r="F38" s="44">
        <v>10244.709999999999</v>
      </c>
    </row>
    <row r="39" spans="1:6" hidden="1" outlineLevel="2" x14ac:dyDescent="0.2">
      <c r="A39" s="43" t="s">
        <v>109</v>
      </c>
      <c r="B39" s="43" t="s">
        <v>110</v>
      </c>
      <c r="C39" s="43" t="s">
        <v>0</v>
      </c>
      <c r="D39" s="43" t="s">
        <v>180</v>
      </c>
      <c r="E39" s="43" t="s">
        <v>152</v>
      </c>
      <c r="F39" s="44">
        <v>30918.37</v>
      </c>
    </row>
    <row r="40" spans="1:6" hidden="1" outlineLevel="2" x14ac:dyDescent="0.2">
      <c r="A40" s="43" t="s">
        <v>109</v>
      </c>
      <c r="B40" s="43" t="s">
        <v>110</v>
      </c>
      <c r="C40" s="43" t="s">
        <v>0</v>
      </c>
      <c r="D40" s="43" t="s">
        <v>186</v>
      </c>
      <c r="E40" s="43" t="s">
        <v>156</v>
      </c>
      <c r="F40" s="44">
        <v>41528.81</v>
      </c>
    </row>
    <row r="41" spans="1:6" hidden="1" outlineLevel="2" x14ac:dyDescent="0.2">
      <c r="A41" s="43" t="s">
        <v>109</v>
      </c>
      <c r="B41" s="43" t="s">
        <v>110</v>
      </c>
      <c r="C41" s="43" t="s">
        <v>0</v>
      </c>
      <c r="D41" s="43" t="s">
        <v>355</v>
      </c>
      <c r="E41" s="43" t="s">
        <v>131</v>
      </c>
      <c r="F41" s="44">
        <v>22821.66</v>
      </c>
    </row>
    <row r="42" spans="1:6" hidden="1" outlineLevel="2" x14ac:dyDescent="0.2">
      <c r="A42" s="43" t="s">
        <v>109</v>
      </c>
      <c r="B42" s="43" t="s">
        <v>110</v>
      </c>
      <c r="C42" s="43" t="s">
        <v>0</v>
      </c>
      <c r="D42" s="43" t="s">
        <v>274</v>
      </c>
      <c r="E42" s="43" t="s">
        <v>160</v>
      </c>
      <c r="F42" s="44">
        <v>9987.08</v>
      </c>
    </row>
    <row r="43" spans="1:6" hidden="1" outlineLevel="2" x14ac:dyDescent="0.2">
      <c r="A43" s="43" t="s">
        <v>109</v>
      </c>
      <c r="B43" s="43" t="s">
        <v>110</v>
      </c>
      <c r="C43" s="43" t="s">
        <v>0</v>
      </c>
      <c r="D43" s="43" t="s">
        <v>179</v>
      </c>
      <c r="E43" s="43" t="s">
        <v>163</v>
      </c>
      <c r="F43" s="44">
        <v>16286.94</v>
      </c>
    </row>
    <row r="44" spans="1:6" hidden="1" outlineLevel="2" x14ac:dyDescent="0.2">
      <c r="A44" s="43" t="s">
        <v>109</v>
      </c>
      <c r="B44" s="43" t="s">
        <v>110</v>
      </c>
      <c r="C44" s="43" t="s">
        <v>0</v>
      </c>
      <c r="D44" s="43" t="s">
        <v>224</v>
      </c>
      <c r="E44" s="43" t="s">
        <v>126</v>
      </c>
      <c r="F44" s="44">
        <v>19843.740000000002</v>
      </c>
    </row>
    <row r="45" spans="1:6" hidden="1" outlineLevel="2" x14ac:dyDescent="0.2">
      <c r="A45" s="43" t="s">
        <v>109</v>
      </c>
      <c r="B45" s="43" t="s">
        <v>110</v>
      </c>
      <c r="C45" s="43" t="s">
        <v>0</v>
      </c>
      <c r="D45" s="43" t="s">
        <v>179</v>
      </c>
      <c r="E45" s="43" t="s">
        <v>150</v>
      </c>
      <c r="F45" s="44">
        <v>28084.26</v>
      </c>
    </row>
    <row r="46" spans="1:6" hidden="1" outlineLevel="2" x14ac:dyDescent="0.2">
      <c r="A46" s="43" t="s">
        <v>109</v>
      </c>
      <c r="B46" s="43" t="s">
        <v>110</v>
      </c>
      <c r="C46" s="43" t="s">
        <v>0</v>
      </c>
      <c r="D46" s="43" t="s">
        <v>274</v>
      </c>
      <c r="E46" s="43" t="s">
        <v>152</v>
      </c>
      <c r="F46" s="44">
        <v>31446.18</v>
      </c>
    </row>
    <row r="47" spans="1:6" hidden="1" outlineLevel="2" x14ac:dyDescent="0.2">
      <c r="A47" s="43" t="s">
        <v>109</v>
      </c>
      <c r="B47" s="43" t="s">
        <v>110</v>
      </c>
      <c r="C47" s="43" t="s">
        <v>0</v>
      </c>
      <c r="D47" s="43" t="s">
        <v>186</v>
      </c>
      <c r="E47" s="43" t="s">
        <v>160</v>
      </c>
      <c r="F47" s="44">
        <v>409344.27</v>
      </c>
    </row>
    <row r="48" spans="1:6" hidden="1" outlineLevel="2" x14ac:dyDescent="0.2">
      <c r="A48" s="43" t="s">
        <v>109</v>
      </c>
      <c r="B48" s="43" t="s">
        <v>110</v>
      </c>
      <c r="C48" s="43" t="s">
        <v>0</v>
      </c>
      <c r="D48" s="43" t="s">
        <v>272</v>
      </c>
      <c r="E48" s="43" t="s">
        <v>126</v>
      </c>
      <c r="F48" s="44">
        <v>10855037.869999999</v>
      </c>
    </row>
    <row r="49" spans="1:6" hidden="1" outlineLevel="2" x14ac:dyDescent="0.2">
      <c r="A49" s="43" t="s">
        <v>109</v>
      </c>
      <c r="B49" s="43" t="s">
        <v>110</v>
      </c>
      <c r="C49" s="43" t="s">
        <v>0</v>
      </c>
      <c r="D49" s="43" t="s">
        <v>266</v>
      </c>
      <c r="E49" s="43" t="s">
        <v>160</v>
      </c>
      <c r="F49" s="44">
        <v>12035.6</v>
      </c>
    </row>
    <row r="50" spans="1:6" hidden="1" outlineLevel="2" x14ac:dyDescent="0.2">
      <c r="A50" s="43" t="s">
        <v>109</v>
      </c>
      <c r="B50" s="43" t="s">
        <v>110</v>
      </c>
      <c r="C50" s="43" t="s">
        <v>0</v>
      </c>
      <c r="D50" s="43" t="s">
        <v>373</v>
      </c>
      <c r="E50" s="43" t="s">
        <v>176</v>
      </c>
      <c r="F50" s="44">
        <v>9803.32</v>
      </c>
    </row>
    <row r="51" spans="1:6" hidden="1" outlineLevel="2" x14ac:dyDescent="0.2">
      <c r="A51" s="43" t="s">
        <v>109</v>
      </c>
      <c r="B51" s="43" t="s">
        <v>110</v>
      </c>
      <c r="C51" s="43" t="s">
        <v>0</v>
      </c>
      <c r="D51" s="43" t="s">
        <v>375</v>
      </c>
      <c r="E51" s="43" t="s">
        <v>126</v>
      </c>
      <c r="F51" s="44">
        <v>2583.4499999999998</v>
      </c>
    </row>
    <row r="52" spans="1:6" hidden="1" outlineLevel="2" x14ac:dyDescent="0.2">
      <c r="A52" s="43" t="s">
        <v>109</v>
      </c>
      <c r="B52" s="43" t="s">
        <v>110</v>
      </c>
      <c r="C52" s="43" t="s">
        <v>0</v>
      </c>
      <c r="D52" s="43" t="s">
        <v>209</v>
      </c>
      <c r="E52" s="43" t="s">
        <v>131</v>
      </c>
      <c r="F52" s="44">
        <v>7242.71</v>
      </c>
    </row>
    <row r="53" spans="1:6" hidden="1" outlineLevel="2" x14ac:dyDescent="0.2">
      <c r="A53" s="43" t="s">
        <v>109</v>
      </c>
      <c r="B53" s="43" t="s">
        <v>110</v>
      </c>
      <c r="C53" s="43" t="s">
        <v>0</v>
      </c>
      <c r="D53" s="43" t="s">
        <v>344</v>
      </c>
      <c r="E53" s="43" t="s">
        <v>131</v>
      </c>
      <c r="F53" s="44">
        <v>23903.35</v>
      </c>
    </row>
    <row r="54" spans="1:6" hidden="1" outlineLevel="2" x14ac:dyDescent="0.2">
      <c r="A54" s="43" t="s">
        <v>109</v>
      </c>
      <c r="B54" s="43" t="s">
        <v>110</v>
      </c>
      <c r="C54" s="43" t="s">
        <v>0</v>
      </c>
      <c r="D54" s="43" t="s">
        <v>182</v>
      </c>
      <c r="E54" s="43" t="s">
        <v>131</v>
      </c>
      <c r="F54" s="44">
        <v>5279.66</v>
      </c>
    </row>
    <row r="55" spans="1:6" hidden="1" outlineLevel="2" x14ac:dyDescent="0.2">
      <c r="A55" s="43" t="s">
        <v>109</v>
      </c>
      <c r="B55" s="43" t="s">
        <v>110</v>
      </c>
      <c r="C55" s="43" t="s">
        <v>0</v>
      </c>
      <c r="D55" s="43" t="s">
        <v>274</v>
      </c>
      <c r="E55" s="43" t="s">
        <v>156</v>
      </c>
      <c r="F55" s="44">
        <v>11617.54</v>
      </c>
    </row>
    <row r="56" spans="1:6" hidden="1" outlineLevel="2" x14ac:dyDescent="0.2">
      <c r="A56" s="43" t="s">
        <v>109</v>
      </c>
      <c r="B56" s="43" t="s">
        <v>110</v>
      </c>
      <c r="C56" s="43" t="s">
        <v>0</v>
      </c>
      <c r="D56" s="43" t="s">
        <v>266</v>
      </c>
      <c r="E56" s="43" t="s">
        <v>156</v>
      </c>
      <c r="F56" s="44">
        <v>6393.68</v>
      </c>
    </row>
    <row r="57" spans="1:6" hidden="1" outlineLevel="2" x14ac:dyDescent="0.2">
      <c r="A57" s="43" t="s">
        <v>109</v>
      </c>
      <c r="B57" s="43" t="s">
        <v>110</v>
      </c>
      <c r="C57" s="43" t="s">
        <v>0</v>
      </c>
      <c r="D57" s="43" t="s">
        <v>186</v>
      </c>
      <c r="E57" s="43" t="s">
        <v>126</v>
      </c>
      <c r="F57" s="44">
        <v>97123.13</v>
      </c>
    </row>
    <row r="58" spans="1:6" hidden="1" outlineLevel="2" x14ac:dyDescent="0.2">
      <c r="A58" s="43" t="s">
        <v>109</v>
      </c>
      <c r="B58" s="43" t="s">
        <v>110</v>
      </c>
      <c r="C58" s="43" t="s">
        <v>0</v>
      </c>
      <c r="D58" s="43" t="s">
        <v>186</v>
      </c>
      <c r="E58" s="43" t="s">
        <v>129</v>
      </c>
      <c r="F58" s="44">
        <v>235230.02</v>
      </c>
    </row>
    <row r="59" spans="1:6" hidden="1" outlineLevel="2" x14ac:dyDescent="0.2">
      <c r="A59" s="43" t="s">
        <v>109</v>
      </c>
      <c r="B59" s="43" t="s">
        <v>110</v>
      </c>
      <c r="C59" s="43" t="s">
        <v>0</v>
      </c>
      <c r="D59" s="43" t="s">
        <v>274</v>
      </c>
      <c r="E59" s="43" t="s">
        <v>150</v>
      </c>
      <c r="F59" s="44">
        <v>20253.09</v>
      </c>
    </row>
    <row r="60" spans="1:6" hidden="1" outlineLevel="2" x14ac:dyDescent="0.2">
      <c r="A60" s="43" t="s">
        <v>109</v>
      </c>
      <c r="B60" s="43" t="s">
        <v>110</v>
      </c>
      <c r="C60" s="43" t="s">
        <v>0</v>
      </c>
      <c r="D60" s="43" t="s">
        <v>274</v>
      </c>
      <c r="E60" s="43" t="s">
        <v>163</v>
      </c>
      <c r="F60" s="44">
        <v>108180.02</v>
      </c>
    </row>
    <row r="61" spans="1:6" hidden="1" outlineLevel="2" x14ac:dyDescent="0.2">
      <c r="A61" s="43" t="s">
        <v>109</v>
      </c>
      <c r="B61" s="43" t="s">
        <v>110</v>
      </c>
      <c r="C61" s="43" t="s">
        <v>0</v>
      </c>
      <c r="D61" s="43" t="s">
        <v>186</v>
      </c>
      <c r="E61" s="43" t="s">
        <v>163</v>
      </c>
      <c r="F61" s="44">
        <v>121148.82</v>
      </c>
    </row>
    <row r="62" spans="1:6" outlineLevel="1" collapsed="1" x14ac:dyDescent="0.2">
      <c r="A62" s="43"/>
      <c r="B62" s="43"/>
      <c r="C62" s="45" t="s">
        <v>383</v>
      </c>
      <c r="D62" s="43"/>
      <c r="E62" s="43"/>
      <c r="F62" s="44">
        <f>SUBTOTAL(9,F6:F61)</f>
        <v>19440068.119999997</v>
      </c>
    </row>
    <row r="63" spans="1:6" hidden="1" outlineLevel="2" x14ac:dyDescent="0.2">
      <c r="A63" s="43" t="s">
        <v>109</v>
      </c>
      <c r="B63" s="43" t="s">
        <v>110</v>
      </c>
      <c r="C63" s="43" t="s">
        <v>120</v>
      </c>
      <c r="D63" s="43" t="s">
        <v>121</v>
      </c>
      <c r="E63" s="43" t="s">
        <v>122</v>
      </c>
      <c r="F63" s="44">
        <v>9087899.9199999999</v>
      </c>
    </row>
    <row r="64" spans="1:6" hidden="1" outlineLevel="2" x14ac:dyDescent="0.2">
      <c r="A64" s="43" t="s">
        <v>109</v>
      </c>
      <c r="B64" s="43" t="s">
        <v>110</v>
      </c>
      <c r="C64" s="43" t="s">
        <v>120</v>
      </c>
      <c r="D64" s="43" t="s">
        <v>121</v>
      </c>
      <c r="E64" s="43" t="s">
        <v>165</v>
      </c>
      <c r="F64" s="44">
        <v>300029.46000000002</v>
      </c>
    </row>
    <row r="65" spans="1:6" hidden="1" outlineLevel="2" x14ac:dyDescent="0.2">
      <c r="A65" s="43" t="s">
        <v>109</v>
      </c>
      <c r="B65" s="43" t="s">
        <v>110</v>
      </c>
      <c r="C65" s="43" t="s">
        <v>120</v>
      </c>
      <c r="D65" s="43" t="s">
        <v>121</v>
      </c>
      <c r="E65" s="43" t="s">
        <v>131</v>
      </c>
      <c r="F65" s="44">
        <v>45114.67</v>
      </c>
    </row>
    <row r="66" spans="1:6" hidden="1" outlineLevel="2" x14ac:dyDescent="0.2">
      <c r="A66" s="43" t="s">
        <v>109</v>
      </c>
      <c r="B66" s="43" t="s">
        <v>110</v>
      </c>
      <c r="C66" s="43" t="s">
        <v>120</v>
      </c>
      <c r="D66" s="43" t="s">
        <v>200</v>
      </c>
      <c r="E66" s="43" t="s">
        <v>163</v>
      </c>
      <c r="F66" s="44">
        <v>61672.56</v>
      </c>
    </row>
    <row r="67" spans="1:6" hidden="1" outlineLevel="2" x14ac:dyDescent="0.2">
      <c r="A67" s="43" t="s">
        <v>109</v>
      </c>
      <c r="B67" s="43" t="s">
        <v>110</v>
      </c>
      <c r="C67" s="43" t="s">
        <v>120</v>
      </c>
      <c r="D67" s="43" t="s">
        <v>227</v>
      </c>
      <c r="E67" s="43" t="s">
        <v>163</v>
      </c>
      <c r="F67" s="44">
        <v>13248.1</v>
      </c>
    </row>
    <row r="68" spans="1:6" hidden="1" outlineLevel="2" x14ac:dyDescent="0.2">
      <c r="A68" s="43" t="s">
        <v>109</v>
      </c>
      <c r="B68" s="43" t="s">
        <v>110</v>
      </c>
      <c r="C68" s="43" t="s">
        <v>120</v>
      </c>
      <c r="D68" s="43" t="s">
        <v>268</v>
      </c>
      <c r="E68" s="43" t="s">
        <v>163</v>
      </c>
      <c r="F68" s="44">
        <v>1086807.06</v>
      </c>
    </row>
    <row r="69" spans="1:6" hidden="1" outlineLevel="2" x14ac:dyDescent="0.2">
      <c r="A69" s="43" t="s">
        <v>109</v>
      </c>
      <c r="B69" s="43" t="s">
        <v>110</v>
      </c>
      <c r="C69" s="43" t="s">
        <v>120</v>
      </c>
      <c r="D69" s="43" t="s">
        <v>121</v>
      </c>
      <c r="E69" s="43" t="s">
        <v>150</v>
      </c>
      <c r="F69" s="44">
        <v>54127.38</v>
      </c>
    </row>
    <row r="70" spans="1:6" hidden="1" outlineLevel="2" x14ac:dyDescent="0.2">
      <c r="A70" s="43" t="s">
        <v>109</v>
      </c>
      <c r="B70" s="43" t="s">
        <v>110</v>
      </c>
      <c r="C70" s="43" t="s">
        <v>120</v>
      </c>
      <c r="D70" s="43" t="s">
        <v>121</v>
      </c>
      <c r="E70" s="43" t="s">
        <v>163</v>
      </c>
      <c r="F70" s="44">
        <v>9490.56</v>
      </c>
    </row>
    <row r="71" spans="1:6" hidden="1" outlineLevel="2" x14ac:dyDescent="0.2">
      <c r="A71" s="43" t="s">
        <v>109</v>
      </c>
      <c r="B71" s="43" t="s">
        <v>110</v>
      </c>
      <c r="C71" s="43" t="s">
        <v>120</v>
      </c>
      <c r="D71" s="43" t="s">
        <v>294</v>
      </c>
      <c r="E71" s="43" t="s">
        <v>163</v>
      </c>
      <c r="F71" s="44">
        <v>3079971.81</v>
      </c>
    </row>
    <row r="72" spans="1:6" hidden="1" outlineLevel="2" x14ac:dyDescent="0.2">
      <c r="A72" s="43" t="s">
        <v>109</v>
      </c>
      <c r="B72" s="43" t="s">
        <v>110</v>
      </c>
      <c r="C72" s="43" t="s">
        <v>120</v>
      </c>
      <c r="D72" s="43" t="s">
        <v>295</v>
      </c>
      <c r="E72" s="43" t="s">
        <v>163</v>
      </c>
      <c r="F72" s="44">
        <v>98219.28</v>
      </c>
    </row>
    <row r="73" spans="1:6" hidden="1" outlineLevel="2" x14ac:dyDescent="0.2">
      <c r="A73" s="43" t="s">
        <v>109</v>
      </c>
      <c r="B73" s="43" t="s">
        <v>110</v>
      </c>
      <c r="C73" s="43" t="s">
        <v>120</v>
      </c>
      <c r="D73" s="43" t="s">
        <v>296</v>
      </c>
      <c r="E73" s="43" t="s">
        <v>163</v>
      </c>
      <c r="F73" s="44">
        <v>228416.8</v>
      </c>
    </row>
    <row r="74" spans="1:6" outlineLevel="1" collapsed="1" x14ac:dyDescent="0.2">
      <c r="A74" s="43"/>
      <c r="B74" s="43"/>
      <c r="C74" s="45" t="s">
        <v>384</v>
      </c>
      <c r="D74" s="43"/>
      <c r="E74" s="43"/>
      <c r="F74" s="44">
        <f>SUBTOTAL(9,F63:F73)</f>
        <v>14064997.600000003</v>
      </c>
    </row>
    <row r="75" spans="1:6" hidden="1" outlineLevel="2" x14ac:dyDescent="0.2">
      <c r="A75" s="43" t="s">
        <v>109</v>
      </c>
      <c r="B75" s="43" t="s">
        <v>110</v>
      </c>
      <c r="C75" s="43" t="s">
        <v>1</v>
      </c>
      <c r="D75" s="43" t="s">
        <v>1</v>
      </c>
      <c r="E75" s="43" t="s">
        <v>124</v>
      </c>
      <c r="F75" s="44">
        <v>500908.55</v>
      </c>
    </row>
    <row r="76" spans="1:6" hidden="1" outlineLevel="2" x14ac:dyDescent="0.2">
      <c r="A76" s="43" t="s">
        <v>109</v>
      </c>
      <c r="B76" s="43" t="s">
        <v>110</v>
      </c>
      <c r="C76" s="43" t="s">
        <v>1</v>
      </c>
      <c r="D76" s="43" t="s">
        <v>1</v>
      </c>
      <c r="E76" s="43" t="s">
        <v>118</v>
      </c>
      <c r="F76" s="44">
        <v>845381.79</v>
      </c>
    </row>
    <row r="77" spans="1:6" hidden="1" outlineLevel="2" x14ac:dyDescent="0.2">
      <c r="A77" s="43" t="s">
        <v>109</v>
      </c>
      <c r="B77" s="43" t="s">
        <v>110</v>
      </c>
      <c r="C77" s="43" t="s">
        <v>1</v>
      </c>
      <c r="D77" s="43" t="s">
        <v>1</v>
      </c>
      <c r="E77" s="43" t="s">
        <v>172</v>
      </c>
      <c r="F77" s="44">
        <v>56859.62</v>
      </c>
    </row>
    <row r="78" spans="1:6" hidden="1" outlineLevel="2" x14ac:dyDescent="0.2">
      <c r="A78" s="43" t="s">
        <v>109</v>
      </c>
      <c r="B78" s="43" t="s">
        <v>110</v>
      </c>
      <c r="C78" s="43" t="s">
        <v>1</v>
      </c>
      <c r="D78" s="43" t="s">
        <v>1</v>
      </c>
      <c r="E78" s="43" t="s">
        <v>173</v>
      </c>
      <c r="F78" s="44">
        <v>4961115.76</v>
      </c>
    </row>
    <row r="79" spans="1:6" hidden="1" outlineLevel="2" x14ac:dyDescent="0.2">
      <c r="A79" s="43" t="s">
        <v>109</v>
      </c>
      <c r="B79" s="43" t="s">
        <v>110</v>
      </c>
      <c r="C79" s="43" t="s">
        <v>1</v>
      </c>
      <c r="D79" s="43" t="s">
        <v>1</v>
      </c>
      <c r="E79" s="43" t="s">
        <v>142</v>
      </c>
      <c r="F79" s="44">
        <v>413331.14</v>
      </c>
    </row>
    <row r="80" spans="1:6" hidden="1" outlineLevel="2" x14ac:dyDescent="0.2">
      <c r="A80" s="43" t="s">
        <v>109</v>
      </c>
      <c r="B80" s="43" t="s">
        <v>110</v>
      </c>
      <c r="C80" s="43" t="s">
        <v>1</v>
      </c>
      <c r="D80" s="43" t="s">
        <v>174</v>
      </c>
      <c r="E80" s="43" t="s">
        <v>126</v>
      </c>
      <c r="F80" s="44">
        <v>9449.56</v>
      </c>
    </row>
    <row r="81" spans="1:6" hidden="1" outlineLevel="2" x14ac:dyDescent="0.2">
      <c r="A81" s="43" t="s">
        <v>109</v>
      </c>
      <c r="B81" s="43" t="s">
        <v>110</v>
      </c>
      <c r="C81" s="43" t="s">
        <v>1</v>
      </c>
      <c r="D81" s="43" t="s">
        <v>175</v>
      </c>
      <c r="E81" s="43" t="s">
        <v>126</v>
      </c>
      <c r="F81" s="44">
        <v>14073.82</v>
      </c>
    </row>
    <row r="82" spans="1:6" hidden="1" outlineLevel="2" x14ac:dyDescent="0.2">
      <c r="A82" s="43" t="s">
        <v>109</v>
      </c>
      <c r="B82" s="43" t="s">
        <v>110</v>
      </c>
      <c r="C82" s="43" t="s">
        <v>1</v>
      </c>
      <c r="D82" s="43" t="s">
        <v>177</v>
      </c>
      <c r="E82" s="43" t="s">
        <v>176</v>
      </c>
      <c r="F82" s="44">
        <v>219289</v>
      </c>
    </row>
    <row r="83" spans="1:6" hidden="1" outlineLevel="2" x14ac:dyDescent="0.2">
      <c r="A83" s="43" t="s">
        <v>109</v>
      </c>
      <c r="B83" s="43" t="s">
        <v>110</v>
      </c>
      <c r="C83" s="43" t="s">
        <v>1</v>
      </c>
      <c r="D83" s="43" t="s">
        <v>187</v>
      </c>
      <c r="E83" s="43" t="s">
        <v>136</v>
      </c>
      <c r="F83" s="44">
        <v>52425.16</v>
      </c>
    </row>
    <row r="84" spans="1:6" hidden="1" outlineLevel="2" x14ac:dyDescent="0.2">
      <c r="A84" s="43" t="s">
        <v>109</v>
      </c>
      <c r="B84" s="43" t="s">
        <v>110</v>
      </c>
      <c r="C84" s="43" t="s">
        <v>1</v>
      </c>
      <c r="D84" s="43" t="s">
        <v>1</v>
      </c>
      <c r="E84" s="43" t="s">
        <v>152</v>
      </c>
      <c r="F84" s="44">
        <v>87611.63</v>
      </c>
    </row>
    <row r="85" spans="1:6" hidden="1" outlineLevel="2" x14ac:dyDescent="0.2">
      <c r="A85" s="43" t="s">
        <v>109</v>
      </c>
      <c r="B85" s="43" t="s">
        <v>110</v>
      </c>
      <c r="C85" s="43" t="s">
        <v>1</v>
      </c>
      <c r="D85" s="43" t="s">
        <v>1</v>
      </c>
      <c r="E85" s="43" t="s">
        <v>201</v>
      </c>
      <c r="F85" s="44">
        <v>39721.9</v>
      </c>
    </row>
    <row r="86" spans="1:6" hidden="1" outlineLevel="2" x14ac:dyDescent="0.2">
      <c r="A86" s="43" t="s">
        <v>109</v>
      </c>
      <c r="B86" s="43" t="s">
        <v>110</v>
      </c>
      <c r="C86" s="43" t="s">
        <v>1</v>
      </c>
      <c r="D86" s="43" t="s">
        <v>1</v>
      </c>
      <c r="E86" s="43" t="s">
        <v>204</v>
      </c>
      <c r="F86" s="44">
        <v>23.93</v>
      </c>
    </row>
    <row r="87" spans="1:6" hidden="1" outlineLevel="2" x14ac:dyDescent="0.2">
      <c r="A87" s="43" t="s">
        <v>109</v>
      </c>
      <c r="B87" s="43" t="s">
        <v>110</v>
      </c>
      <c r="C87" s="43" t="s">
        <v>1</v>
      </c>
      <c r="D87" s="43" t="s">
        <v>1</v>
      </c>
      <c r="E87" s="43" t="s">
        <v>112</v>
      </c>
      <c r="F87" s="44">
        <v>8046.74</v>
      </c>
    </row>
    <row r="88" spans="1:6" hidden="1" outlineLevel="2" x14ac:dyDescent="0.2">
      <c r="A88" s="43" t="s">
        <v>109</v>
      </c>
      <c r="B88" s="43" t="s">
        <v>110</v>
      </c>
      <c r="C88" s="43" t="s">
        <v>1</v>
      </c>
      <c r="D88" s="43" t="s">
        <v>1</v>
      </c>
      <c r="E88" s="43" t="s">
        <v>116</v>
      </c>
      <c r="F88" s="44">
        <v>242320.39</v>
      </c>
    </row>
    <row r="89" spans="1:6" hidden="1" outlineLevel="2" x14ac:dyDescent="0.2">
      <c r="A89" s="43" t="s">
        <v>109</v>
      </c>
      <c r="B89" s="43" t="s">
        <v>110</v>
      </c>
      <c r="C89" s="43" t="s">
        <v>1</v>
      </c>
      <c r="D89" s="43" t="s">
        <v>1</v>
      </c>
      <c r="E89" s="43" t="s">
        <v>136</v>
      </c>
      <c r="F89" s="44">
        <v>32922.53</v>
      </c>
    </row>
    <row r="90" spans="1:6" hidden="1" outlineLevel="2" x14ac:dyDescent="0.2">
      <c r="A90" s="43" t="s">
        <v>109</v>
      </c>
      <c r="B90" s="43" t="s">
        <v>110</v>
      </c>
      <c r="C90" s="43" t="s">
        <v>1</v>
      </c>
      <c r="D90" s="43" t="s">
        <v>225</v>
      </c>
      <c r="E90" s="43" t="s">
        <v>160</v>
      </c>
      <c r="F90" s="44">
        <v>98124.08</v>
      </c>
    </row>
    <row r="91" spans="1:6" hidden="1" outlineLevel="2" x14ac:dyDescent="0.2">
      <c r="A91" s="43" t="s">
        <v>109</v>
      </c>
      <c r="B91" s="43" t="s">
        <v>110</v>
      </c>
      <c r="C91" s="43" t="s">
        <v>1</v>
      </c>
      <c r="D91" s="43" t="s">
        <v>187</v>
      </c>
      <c r="E91" s="43" t="s">
        <v>160</v>
      </c>
      <c r="F91" s="44">
        <v>23894.94</v>
      </c>
    </row>
    <row r="92" spans="1:6" hidden="1" outlineLevel="2" x14ac:dyDescent="0.2">
      <c r="A92" s="43" t="s">
        <v>109</v>
      </c>
      <c r="B92" s="43" t="s">
        <v>110</v>
      </c>
      <c r="C92" s="43" t="s">
        <v>1</v>
      </c>
      <c r="D92" s="43" t="s">
        <v>226</v>
      </c>
      <c r="E92" s="43" t="s">
        <v>163</v>
      </c>
      <c r="F92" s="44">
        <v>22918.55</v>
      </c>
    </row>
    <row r="93" spans="1:6" hidden="1" outlineLevel="2" x14ac:dyDescent="0.2">
      <c r="A93" s="43" t="s">
        <v>109</v>
      </c>
      <c r="B93" s="43" t="s">
        <v>110</v>
      </c>
      <c r="C93" s="43" t="s">
        <v>1</v>
      </c>
      <c r="D93" s="43" t="s">
        <v>187</v>
      </c>
      <c r="E93" s="43" t="s">
        <v>131</v>
      </c>
      <c r="F93" s="44">
        <v>8158.5</v>
      </c>
    </row>
    <row r="94" spans="1:6" hidden="1" outlineLevel="2" x14ac:dyDescent="0.2">
      <c r="A94" s="43" t="s">
        <v>109</v>
      </c>
      <c r="B94" s="43" t="s">
        <v>110</v>
      </c>
      <c r="C94" s="43" t="s">
        <v>1</v>
      </c>
      <c r="D94" s="43" t="s">
        <v>1</v>
      </c>
      <c r="E94" s="43" t="s">
        <v>244</v>
      </c>
      <c r="F94" s="44">
        <v>777212.54</v>
      </c>
    </row>
    <row r="95" spans="1:6" hidden="1" outlineLevel="2" x14ac:dyDescent="0.2">
      <c r="A95" s="43" t="s">
        <v>109</v>
      </c>
      <c r="B95" s="43" t="s">
        <v>110</v>
      </c>
      <c r="C95" s="43" t="s">
        <v>1</v>
      </c>
      <c r="D95" s="43" t="s">
        <v>249</v>
      </c>
      <c r="E95" s="43" t="s">
        <v>176</v>
      </c>
      <c r="F95" s="44">
        <v>59854.03</v>
      </c>
    </row>
    <row r="96" spans="1:6" hidden="1" outlineLevel="2" x14ac:dyDescent="0.2">
      <c r="A96" s="43" t="s">
        <v>109</v>
      </c>
      <c r="B96" s="43" t="s">
        <v>110</v>
      </c>
      <c r="C96" s="43" t="s">
        <v>1</v>
      </c>
      <c r="D96" s="43" t="s">
        <v>264</v>
      </c>
      <c r="E96" s="43" t="s">
        <v>147</v>
      </c>
      <c r="F96" s="44">
        <v>290848.71000000002</v>
      </c>
    </row>
    <row r="97" spans="1:6" hidden="1" outlineLevel="2" x14ac:dyDescent="0.2">
      <c r="A97" s="43" t="s">
        <v>109</v>
      </c>
      <c r="B97" s="43" t="s">
        <v>110</v>
      </c>
      <c r="C97" s="43" t="s">
        <v>1</v>
      </c>
      <c r="D97" s="43" t="s">
        <v>1</v>
      </c>
      <c r="E97" s="43" t="s">
        <v>160</v>
      </c>
      <c r="F97" s="44">
        <v>568449.84</v>
      </c>
    </row>
    <row r="98" spans="1:6" hidden="1" outlineLevel="2" x14ac:dyDescent="0.2">
      <c r="A98" s="43" t="s">
        <v>109</v>
      </c>
      <c r="B98" s="43" t="s">
        <v>110</v>
      </c>
      <c r="C98" s="43" t="s">
        <v>1</v>
      </c>
      <c r="D98" s="43" t="s">
        <v>1</v>
      </c>
      <c r="E98" s="43" t="s">
        <v>126</v>
      </c>
      <c r="F98" s="44">
        <v>7036.9</v>
      </c>
    </row>
    <row r="99" spans="1:6" hidden="1" outlineLevel="2" x14ac:dyDescent="0.2">
      <c r="A99" s="43" t="s">
        <v>109</v>
      </c>
      <c r="B99" s="43" t="s">
        <v>110</v>
      </c>
      <c r="C99" s="43" t="s">
        <v>1</v>
      </c>
      <c r="D99" s="43" t="s">
        <v>249</v>
      </c>
      <c r="E99" s="43" t="s">
        <v>131</v>
      </c>
      <c r="F99" s="44">
        <v>19036.52</v>
      </c>
    </row>
    <row r="100" spans="1:6" hidden="1" outlineLevel="2" x14ac:dyDescent="0.2">
      <c r="A100" s="43" t="s">
        <v>109</v>
      </c>
      <c r="B100" s="43" t="s">
        <v>110</v>
      </c>
      <c r="C100" s="43" t="s">
        <v>1</v>
      </c>
      <c r="D100" s="43" t="s">
        <v>264</v>
      </c>
      <c r="E100" s="43" t="s">
        <v>150</v>
      </c>
      <c r="F100" s="44">
        <v>57112.01</v>
      </c>
    </row>
    <row r="101" spans="1:6" hidden="1" outlineLevel="2" x14ac:dyDescent="0.2">
      <c r="A101" s="43" t="s">
        <v>109</v>
      </c>
      <c r="B101" s="43" t="s">
        <v>110</v>
      </c>
      <c r="C101" s="43" t="s">
        <v>1</v>
      </c>
      <c r="D101" s="43" t="s">
        <v>1</v>
      </c>
      <c r="E101" s="43" t="s">
        <v>114</v>
      </c>
      <c r="F101" s="44">
        <v>85050.97</v>
      </c>
    </row>
    <row r="102" spans="1:6" hidden="1" outlineLevel="2" x14ac:dyDescent="0.2">
      <c r="A102" s="43" t="s">
        <v>109</v>
      </c>
      <c r="B102" s="43" t="s">
        <v>110</v>
      </c>
      <c r="C102" s="43" t="s">
        <v>1</v>
      </c>
      <c r="D102" s="43" t="s">
        <v>177</v>
      </c>
      <c r="E102" s="43" t="s">
        <v>126</v>
      </c>
      <c r="F102" s="44">
        <v>149591.1</v>
      </c>
    </row>
    <row r="103" spans="1:6" hidden="1" outlineLevel="2" x14ac:dyDescent="0.2">
      <c r="A103" s="43" t="s">
        <v>109</v>
      </c>
      <c r="B103" s="43" t="s">
        <v>110</v>
      </c>
      <c r="C103" s="43" t="s">
        <v>1</v>
      </c>
      <c r="D103" s="43" t="s">
        <v>1</v>
      </c>
      <c r="E103" s="43" t="s">
        <v>156</v>
      </c>
      <c r="F103" s="44">
        <v>183795.02</v>
      </c>
    </row>
    <row r="104" spans="1:6" hidden="1" outlineLevel="2" x14ac:dyDescent="0.2">
      <c r="A104" s="43" t="s">
        <v>109</v>
      </c>
      <c r="B104" s="43" t="s">
        <v>110</v>
      </c>
      <c r="C104" s="43" t="s">
        <v>1</v>
      </c>
      <c r="D104" s="43" t="s">
        <v>174</v>
      </c>
      <c r="E104" s="43" t="s">
        <v>118</v>
      </c>
      <c r="F104" s="44">
        <v>54983.02</v>
      </c>
    </row>
    <row r="105" spans="1:6" hidden="1" outlineLevel="2" x14ac:dyDescent="0.2">
      <c r="A105" s="43" t="s">
        <v>109</v>
      </c>
      <c r="B105" s="43" t="s">
        <v>110</v>
      </c>
      <c r="C105" s="43" t="s">
        <v>1</v>
      </c>
      <c r="D105" s="43" t="s">
        <v>289</v>
      </c>
      <c r="E105" s="43" t="s">
        <v>126</v>
      </c>
      <c r="F105" s="44">
        <v>7097.23</v>
      </c>
    </row>
    <row r="106" spans="1:6" hidden="1" outlineLevel="2" x14ac:dyDescent="0.2">
      <c r="A106" s="43" t="s">
        <v>109</v>
      </c>
      <c r="B106" s="43" t="s">
        <v>110</v>
      </c>
      <c r="C106" s="43" t="s">
        <v>1</v>
      </c>
      <c r="D106" s="43" t="s">
        <v>302</v>
      </c>
      <c r="E106" s="43" t="s">
        <v>122</v>
      </c>
      <c r="F106" s="44">
        <v>11036.37</v>
      </c>
    </row>
    <row r="107" spans="1:6" hidden="1" outlineLevel="2" x14ac:dyDescent="0.2">
      <c r="A107" s="43" t="s">
        <v>109</v>
      </c>
      <c r="B107" s="43" t="s">
        <v>110</v>
      </c>
      <c r="C107" s="43" t="s">
        <v>1</v>
      </c>
      <c r="D107" s="43" t="s">
        <v>174</v>
      </c>
      <c r="E107" s="43" t="s">
        <v>116</v>
      </c>
      <c r="F107" s="44">
        <v>355400.57</v>
      </c>
    </row>
    <row r="108" spans="1:6" hidden="1" outlineLevel="2" x14ac:dyDescent="0.2">
      <c r="A108" s="43" t="s">
        <v>109</v>
      </c>
      <c r="B108" s="43" t="s">
        <v>110</v>
      </c>
      <c r="C108" s="43" t="s">
        <v>1</v>
      </c>
      <c r="D108" s="43" t="s">
        <v>187</v>
      </c>
      <c r="E108" s="43" t="s">
        <v>163</v>
      </c>
      <c r="F108" s="44">
        <v>135493.23000000001</v>
      </c>
    </row>
    <row r="109" spans="1:6" hidden="1" outlineLevel="2" x14ac:dyDescent="0.2">
      <c r="A109" s="43" t="s">
        <v>109</v>
      </c>
      <c r="B109" s="43" t="s">
        <v>110</v>
      </c>
      <c r="C109" s="43" t="s">
        <v>1</v>
      </c>
      <c r="D109" s="43" t="s">
        <v>1</v>
      </c>
      <c r="E109" s="43" t="s">
        <v>172</v>
      </c>
      <c r="F109" s="44">
        <v>1358109.8</v>
      </c>
    </row>
    <row r="110" spans="1:6" hidden="1" outlineLevel="2" x14ac:dyDescent="0.2">
      <c r="A110" s="43" t="s">
        <v>109</v>
      </c>
      <c r="B110" s="43" t="s">
        <v>110</v>
      </c>
      <c r="C110" s="43" t="s">
        <v>1</v>
      </c>
      <c r="D110" s="43" t="s">
        <v>249</v>
      </c>
      <c r="E110" s="43" t="s">
        <v>229</v>
      </c>
      <c r="F110" s="44">
        <v>46441.67</v>
      </c>
    </row>
    <row r="111" spans="1:6" hidden="1" outlineLevel="2" x14ac:dyDescent="0.2">
      <c r="A111" s="43" t="s">
        <v>109</v>
      </c>
      <c r="B111" s="43" t="s">
        <v>110</v>
      </c>
      <c r="C111" s="43" t="s">
        <v>1</v>
      </c>
      <c r="D111" s="43" t="s">
        <v>1</v>
      </c>
      <c r="E111" s="43" t="s">
        <v>124</v>
      </c>
      <c r="F111" s="44">
        <v>41601.06</v>
      </c>
    </row>
    <row r="112" spans="1:6" hidden="1" outlineLevel="2" x14ac:dyDescent="0.2">
      <c r="A112" s="43" t="s">
        <v>109</v>
      </c>
      <c r="B112" s="43" t="s">
        <v>110</v>
      </c>
      <c r="C112" s="43" t="s">
        <v>1</v>
      </c>
      <c r="D112" s="43" t="s">
        <v>226</v>
      </c>
      <c r="E112" s="43" t="s">
        <v>116</v>
      </c>
      <c r="F112" s="44">
        <v>60.9</v>
      </c>
    </row>
    <row r="113" spans="1:6" hidden="1" outlineLevel="2" x14ac:dyDescent="0.2">
      <c r="A113" s="43" t="s">
        <v>109</v>
      </c>
      <c r="B113" s="43" t="s">
        <v>110</v>
      </c>
      <c r="C113" s="43" t="s">
        <v>1</v>
      </c>
      <c r="D113" s="43" t="s">
        <v>1</v>
      </c>
      <c r="E113" s="43" t="s">
        <v>176</v>
      </c>
      <c r="F113" s="44">
        <v>6258.25</v>
      </c>
    </row>
    <row r="114" spans="1:6" hidden="1" outlineLevel="2" x14ac:dyDescent="0.2">
      <c r="A114" s="43" t="s">
        <v>109</v>
      </c>
      <c r="B114" s="43" t="s">
        <v>110</v>
      </c>
      <c r="C114" s="43" t="s">
        <v>1</v>
      </c>
      <c r="D114" s="43" t="s">
        <v>1</v>
      </c>
      <c r="E114" s="43" t="s">
        <v>122</v>
      </c>
      <c r="F114" s="44">
        <v>1001704.93</v>
      </c>
    </row>
    <row r="115" spans="1:6" outlineLevel="1" collapsed="1" x14ac:dyDescent="0.2">
      <c r="A115" s="43"/>
      <c r="B115" s="43"/>
      <c r="C115" s="45" t="s">
        <v>385</v>
      </c>
      <c r="D115" s="43"/>
      <c r="E115" s="43"/>
      <c r="F115" s="44">
        <f>SUBTOTAL(9,F75:F114)</f>
        <v>12852752.26</v>
      </c>
    </row>
    <row r="116" spans="1:6" hidden="1" outlineLevel="2" x14ac:dyDescent="0.2">
      <c r="A116" s="43" t="s">
        <v>109</v>
      </c>
      <c r="B116" s="43" t="s">
        <v>110</v>
      </c>
      <c r="C116" s="43" t="s">
        <v>303</v>
      </c>
      <c r="D116" s="43" t="s">
        <v>304</v>
      </c>
      <c r="E116" s="43" t="s">
        <v>176</v>
      </c>
      <c r="F116" s="44">
        <v>2634.71</v>
      </c>
    </row>
    <row r="117" spans="1:6" hidden="1" outlineLevel="2" x14ac:dyDescent="0.2">
      <c r="A117" s="43" t="s">
        <v>109</v>
      </c>
      <c r="B117" s="43" t="s">
        <v>110</v>
      </c>
      <c r="C117" s="43" t="s">
        <v>303</v>
      </c>
      <c r="D117" s="43" t="s">
        <v>313</v>
      </c>
      <c r="E117" s="43" t="s">
        <v>147</v>
      </c>
      <c r="F117" s="44">
        <v>641446.02</v>
      </c>
    </row>
    <row r="118" spans="1:6" hidden="1" outlineLevel="2" x14ac:dyDescent="0.2">
      <c r="A118" s="43" t="s">
        <v>109</v>
      </c>
      <c r="B118" s="43" t="s">
        <v>110</v>
      </c>
      <c r="C118" s="43" t="s">
        <v>303</v>
      </c>
      <c r="D118" s="43" t="s">
        <v>321</v>
      </c>
      <c r="E118" s="43" t="s">
        <v>156</v>
      </c>
      <c r="F118" s="44">
        <v>19266.32</v>
      </c>
    </row>
    <row r="119" spans="1:6" hidden="1" outlineLevel="2" x14ac:dyDescent="0.2">
      <c r="A119" s="43" t="s">
        <v>109</v>
      </c>
      <c r="B119" s="43" t="s">
        <v>110</v>
      </c>
      <c r="C119" s="43" t="s">
        <v>303</v>
      </c>
      <c r="D119" s="43" t="s">
        <v>326</v>
      </c>
      <c r="E119" s="43" t="s">
        <v>160</v>
      </c>
      <c r="F119" s="44">
        <v>7940.84</v>
      </c>
    </row>
    <row r="120" spans="1:6" hidden="1" outlineLevel="2" x14ac:dyDescent="0.2">
      <c r="A120" s="43" t="s">
        <v>109</v>
      </c>
      <c r="B120" s="43" t="s">
        <v>110</v>
      </c>
      <c r="C120" s="43" t="s">
        <v>303</v>
      </c>
      <c r="D120" s="43" t="s">
        <v>313</v>
      </c>
      <c r="E120" s="43" t="s">
        <v>229</v>
      </c>
      <c r="F120" s="44">
        <v>10377577.67</v>
      </c>
    </row>
    <row r="121" spans="1:6" hidden="1" outlineLevel="2" x14ac:dyDescent="0.2">
      <c r="A121" s="43" t="s">
        <v>109</v>
      </c>
      <c r="B121" s="43" t="s">
        <v>110</v>
      </c>
      <c r="C121" s="43" t="s">
        <v>303</v>
      </c>
      <c r="D121" s="43" t="s">
        <v>313</v>
      </c>
      <c r="E121" s="43" t="s">
        <v>129</v>
      </c>
      <c r="F121" s="44">
        <v>39004.28</v>
      </c>
    </row>
    <row r="122" spans="1:6" hidden="1" outlineLevel="2" x14ac:dyDescent="0.2">
      <c r="A122" s="43" t="s">
        <v>109</v>
      </c>
      <c r="B122" s="43" t="s">
        <v>110</v>
      </c>
      <c r="C122" s="43" t="s">
        <v>303</v>
      </c>
      <c r="D122" s="43" t="s">
        <v>326</v>
      </c>
      <c r="E122" s="43" t="s">
        <v>131</v>
      </c>
      <c r="F122" s="44">
        <v>31525.25</v>
      </c>
    </row>
    <row r="123" spans="1:6" hidden="1" outlineLevel="2" x14ac:dyDescent="0.2">
      <c r="A123" s="43" t="s">
        <v>109</v>
      </c>
      <c r="B123" s="43" t="s">
        <v>110</v>
      </c>
      <c r="C123" s="43" t="s">
        <v>303</v>
      </c>
      <c r="D123" s="43" t="s">
        <v>313</v>
      </c>
      <c r="E123" s="43" t="s">
        <v>136</v>
      </c>
      <c r="F123" s="44">
        <v>54900.3</v>
      </c>
    </row>
    <row r="124" spans="1:6" hidden="1" outlineLevel="2" x14ac:dyDescent="0.2">
      <c r="A124" s="43" t="s">
        <v>109</v>
      </c>
      <c r="B124" s="43" t="s">
        <v>110</v>
      </c>
      <c r="C124" s="43" t="s">
        <v>303</v>
      </c>
      <c r="D124" s="43" t="s">
        <v>313</v>
      </c>
      <c r="E124" s="43" t="s">
        <v>156</v>
      </c>
      <c r="F124" s="44">
        <v>9226.9699999999993</v>
      </c>
    </row>
    <row r="125" spans="1:6" hidden="1" outlineLevel="2" x14ac:dyDescent="0.2">
      <c r="A125" s="43" t="s">
        <v>109</v>
      </c>
      <c r="B125" s="43" t="s">
        <v>110</v>
      </c>
      <c r="C125" s="43" t="s">
        <v>303</v>
      </c>
      <c r="D125" s="43" t="s">
        <v>313</v>
      </c>
      <c r="E125" s="43" t="s">
        <v>131</v>
      </c>
      <c r="F125" s="44">
        <v>599203.65</v>
      </c>
    </row>
    <row r="126" spans="1:6" hidden="1" outlineLevel="2" x14ac:dyDescent="0.2">
      <c r="A126" s="43" t="s">
        <v>109</v>
      </c>
      <c r="B126" s="43" t="s">
        <v>110</v>
      </c>
      <c r="C126" s="43" t="s">
        <v>303</v>
      </c>
      <c r="D126" s="43" t="s">
        <v>350</v>
      </c>
      <c r="E126" s="43" t="s">
        <v>147</v>
      </c>
      <c r="F126" s="44">
        <v>6582.85</v>
      </c>
    </row>
    <row r="127" spans="1:6" hidden="1" outlineLevel="2" x14ac:dyDescent="0.2">
      <c r="A127" s="43" t="s">
        <v>109</v>
      </c>
      <c r="B127" s="43" t="s">
        <v>110</v>
      </c>
      <c r="C127" s="43" t="s">
        <v>303</v>
      </c>
      <c r="D127" s="43" t="s">
        <v>313</v>
      </c>
      <c r="E127" s="43" t="s">
        <v>152</v>
      </c>
      <c r="F127" s="44">
        <v>168548.34</v>
      </c>
    </row>
    <row r="128" spans="1:6" hidden="1" outlineLevel="2" x14ac:dyDescent="0.2">
      <c r="A128" s="43" t="s">
        <v>109</v>
      </c>
      <c r="B128" s="43" t="s">
        <v>110</v>
      </c>
      <c r="C128" s="43" t="s">
        <v>303</v>
      </c>
      <c r="D128" s="43" t="s">
        <v>313</v>
      </c>
      <c r="E128" s="43" t="s">
        <v>160</v>
      </c>
      <c r="F128" s="44">
        <v>12018.41</v>
      </c>
    </row>
    <row r="129" spans="1:6" hidden="1" outlineLevel="2" x14ac:dyDescent="0.2">
      <c r="A129" s="43" t="s">
        <v>109</v>
      </c>
      <c r="B129" s="43" t="s">
        <v>110</v>
      </c>
      <c r="C129" s="43" t="s">
        <v>303</v>
      </c>
      <c r="D129" s="43" t="s">
        <v>313</v>
      </c>
      <c r="E129" s="43" t="s">
        <v>176</v>
      </c>
      <c r="F129" s="44">
        <v>34675.89</v>
      </c>
    </row>
    <row r="130" spans="1:6" hidden="1" outlineLevel="2" x14ac:dyDescent="0.2">
      <c r="A130" s="43" t="s">
        <v>109</v>
      </c>
      <c r="B130" s="43" t="s">
        <v>110</v>
      </c>
      <c r="C130" s="43" t="s">
        <v>303</v>
      </c>
      <c r="D130" s="43" t="s">
        <v>350</v>
      </c>
      <c r="E130" s="43" t="s">
        <v>131</v>
      </c>
      <c r="F130" s="44">
        <v>11960.76</v>
      </c>
    </row>
    <row r="131" spans="1:6" hidden="1" outlineLevel="2" x14ac:dyDescent="0.2">
      <c r="A131" s="43" t="s">
        <v>109</v>
      </c>
      <c r="B131" s="43" t="s">
        <v>110</v>
      </c>
      <c r="C131" s="43" t="s">
        <v>303</v>
      </c>
      <c r="D131" s="43" t="s">
        <v>313</v>
      </c>
      <c r="E131" s="43" t="s">
        <v>150</v>
      </c>
      <c r="F131" s="44">
        <v>498306.75</v>
      </c>
    </row>
    <row r="132" spans="1:6" hidden="1" outlineLevel="2" x14ac:dyDescent="0.2">
      <c r="A132" s="43" t="s">
        <v>109</v>
      </c>
      <c r="B132" s="43" t="s">
        <v>110</v>
      </c>
      <c r="C132" s="43" t="s">
        <v>303</v>
      </c>
      <c r="D132" s="43" t="s">
        <v>321</v>
      </c>
      <c r="E132" s="43" t="s">
        <v>163</v>
      </c>
      <c r="F132" s="44">
        <v>9359.6299999999992</v>
      </c>
    </row>
    <row r="133" spans="1:6" hidden="1" outlineLevel="2" x14ac:dyDescent="0.2">
      <c r="A133" s="43" t="s">
        <v>109</v>
      </c>
      <c r="B133" s="43" t="s">
        <v>110</v>
      </c>
      <c r="C133" s="43" t="s">
        <v>303</v>
      </c>
      <c r="D133" s="43" t="s">
        <v>326</v>
      </c>
      <c r="E133" s="43" t="s">
        <v>163</v>
      </c>
      <c r="F133" s="44">
        <v>14779.08</v>
      </c>
    </row>
    <row r="134" spans="1:6" hidden="1" outlineLevel="2" x14ac:dyDescent="0.2">
      <c r="A134" s="43" t="s">
        <v>109</v>
      </c>
      <c r="B134" s="43" t="s">
        <v>110</v>
      </c>
      <c r="C134" s="43" t="s">
        <v>303</v>
      </c>
      <c r="D134" s="43" t="s">
        <v>372</v>
      </c>
      <c r="E134" s="43" t="s">
        <v>176</v>
      </c>
      <c r="F134" s="44">
        <v>3235.81</v>
      </c>
    </row>
    <row r="135" spans="1:6" hidden="1" outlineLevel="2" x14ac:dyDescent="0.2">
      <c r="A135" s="43" t="s">
        <v>109</v>
      </c>
      <c r="B135" s="43" t="s">
        <v>110</v>
      </c>
      <c r="C135" s="43" t="s">
        <v>303</v>
      </c>
      <c r="D135" s="43" t="s">
        <v>326</v>
      </c>
      <c r="E135" s="43" t="s">
        <v>152</v>
      </c>
      <c r="F135" s="44">
        <v>31152.46</v>
      </c>
    </row>
    <row r="136" spans="1:6" hidden="1" outlineLevel="2" x14ac:dyDescent="0.2">
      <c r="A136" s="43" t="s">
        <v>109</v>
      </c>
      <c r="B136" s="43" t="s">
        <v>110</v>
      </c>
      <c r="C136" s="43" t="s">
        <v>303</v>
      </c>
      <c r="D136" s="43" t="s">
        <v>321</v>
      </c>
      <c r="E136" s="43" t="s">
        <v>136</v>
      </c>
      <c r="F136" s="44">
        <v>4786.0600000000004</v>
      </c>
    </row>
    <row r="137" spans="1:6" hidden="1" outlineLevel="2" x14ac:dyDescent="0.2">
      <c r="A137" s="43" t="s">
        <v>109</v>
      </c>
      <c r="B137" s="43" t="s">
        <v>110</v>
      </c>
      <c r="C137" s="43" t="s">
        <v>303</v>
      </c>
      <c r="D137" s="43" t="s">
        <v>372</v>
      </c>
      <c r="E137" s="43" t="s">
        <v>156</v>
      </c>
      <c r="F137" s="44">
        <v>8625.67</v>
      </c>
    </row>
    <row r="138" spans="1:6" outlineLevel="1" collapsed="1" x14ac:dyDescent="0.2">
      <c r="A138" s="43"/>
      <c r="B138" s="43"/>
      <c r="C138" s="45" t="s">
        <v>386</v>
      </c>
      <c r="D138" s="43"/>
      <c r="E138" s="43"/>
      <c r="F138" s="44">
        <f>SUBTOTAL(9,F116:F137)</f>
        <v>12586757.720000004</v>
      </c>
    </row>
    <row r="139" spans="1:6" hidden="1" outlineLevel="2" x14ac:dyDescent="0.2">
      <c r="A139" s="43" t="s">
        <v>109</v>
      </c>
      <c r="B139" s="43" t="s">
        <v>110</v>
      </c>
      <c r="C139" s="43" t="s">
        <v>279</v>
      </c>
      <c r="D139" s="43" t="s">
        <v>280</v>
      </c>
      <c r="E139" s="43" t="s">
        <v>152</v>
      </c>
      <c r="F139" s="44">
        <v>2116.08</v>
      </c>
    </row>
    <row r="140" spans="1:6" outlineLevel="1" collapsed="1" x14ac:dyDescent="0.2">
      <c r="A140" s="43"/>
      <c r="B140" s="43"/>
      <c r="C140" s="45" t="s">
        <v>387</v>
      </c>
      <c r="D140" s="43"/>
      <c r="E140" s="43"/>
      <c r="F140" s="44">
        <f>SUBTOTAL(9,F139:F139)</f>
        <v>2116.08</v>
      </c>
    </row>
    <row r="141" spans="1:6" hidden="1" outlineLevel="2" x14ac:dyDescent="0.2">
      <c r="A141" s="43" t="s">
        <v>109</v>
      </c>
      <c r="B141" s="43" t="s">
        <v>110</v>
      </c>
      <c r="C141" s="43" t="s">
        <v>285</v>
      </c>
      <c r="D141" s="43" t="s">
        <v>286</v>
      </c>
      <c r="E141" s="43" t="s">
        <v>156</v>
      </c>
      <c r="F141" s="44">
        <v>30405.61</v>
      </c>
    </row>
    <row r="142" spans="1:6" hidden="1" outlineLevel="2" x14ac:dyDescent="0.2">
      <c r="A142" s="43" t="s">
        <v>109</v>
      </c>
      <c r="B142" s="43" t="s">
        <v>110</v>
      </c>
      <c r="C142" s="43" t="s">
        <v>285</v>
      </c>
      <c r="D142" s="43" t="s">
        <v>286</v>
      </c>
      <c r="E142" s="43" t="s">
        <v>152</v>
      </c>
      <c r="F142" s="44">
        <v>1418.86</v>
      </c>
    </row>
    <row r="143" spans="1:6" outlineLevel="1" collapsed="1" x14ac:dyDescent="0.2">
      <c r="A143" s="43"/>
      <c r="B143" s="43"/>
      <c r="C143" s="45" t="s">
        <v>388</v>
      </c>
      <c r="D143" s="43"/>
      <c r="E143" s="43"/>
      <c r="F143" s="44">
        <f>SUBTOTAL(9,F141:F142)</f>
        <v>31824.47</v>
      </c>
    </row>
    <row r="144" spans="1:6" hidden="1" outlineLevel="2" x14ac:dyDescent="0.2">
      <c r="A144" s="43" t="s">
        <v>109</v>
      </c>
      <c r="B144" s="43" t="s">
        <v>110</v>
      </c>
      <c r="C144" s="43" t="s">
        <v>2</v>
      </c>
      <c r="D144" s="43" t="s">
        <v>111</v>
      </c>
      <c r="E144" s="43" t="s">
        <v>112</v>
      </c>
      <c r="F144" s="44">
        <v>68740.070000000007</v>
      </c>
    </row>
    <row r="145" spans="1:6" hidden="1" outlineLevel="2" x14ac:dyDescent="0.2">
      <c r="A145" s="43" t="s">
        <v>109</v>
      </c>
      <c r="B145" s="43" t="s">
        <v>110</v>
      </c>
      <c r="C145" s="43" t="s">
        <v>2</v>
      </c>
      <c r="D145" s="43" t="s">
        <v>117</v>
      </c>
      <c r="E145" s="43" t="s">
        <v>118</v>
      </c>
      <c r="F145" s="44">
        <v>33346.910000000003</v>
      </c>
    </row>
    <row r="146" spans="1:6" hidden="1" outlineLevel="2" x14ac:dyDescent="0.2">
      <c r="A146" s="43" t="s">
        <v>109</v>
      </c>
      <c r="B146" s="43" t="s">
        <v>110</v>
      </c>
      <c r="C146" s="43" t="s">
        <v>2</v>
      </c>
      <c r="D146" s="43" t="s">
        <v>119</v>
      </c>
      <c r="E146" s="43" t="s">
        <v>118</v>
      </c>
      <c r="F146" s="44">
        <v>895469.39</v>
      </c>
    </row>
    <row r="147" spans="1:6" hidden="1" outlineLevel="2" x14ac:dyDescent="0.2">
      <c r="A147" s="43" t="s">
        <v>109</v>
      </c>
      <c r="B147" s="43" t="s">
        <v>110</v>
      </c>
      <c r="C147" s="43" t="s">
        <v>2</v>
      </c>
      <c r="D147" s="43" t="s">
        <v>123</v>
      </c>
      <c r="E147" s="43" t="s">
        <v>114</v>
      </c>
      <c r="F147" s="44">
        <v>21270.82</v>
      </c>
    </row>
    <row r="148" spans="1:6" hidden="1" outlineLevel="2" x14ac:dyDescent="0.2">
      <c r="A148" s="43" t="s">
        <v>109</v>
      </c>
      <c r="B148" s="43" t="s">
        <v>110</v>
      </c>
      <c r="C148" s="43" t="s">
        <v>2</v>
      </c>
      <c r="D148" s="43" t="s">
        <v>135</v>
      </c>
      <c r="E148" s="43" t="s">
        <v>131</v>
      </c>
      <c r="F148" s="44">
        <v>31833.5</v>
      </c>
    </row>
    <row r="149" spans="1:6" hidden="1" outlineLevel="2" x14ac:dyDescent="0.2">
      <c r="A149" s="43" t="s">
        <v>109</v>
      </c>
      <c r="B149" s="43" t="s">
        <v>110</v>
      </c>
      <c r="C149" s="43" t="s">
        <v>2</v>
      </c>
      <c r="D149" s="43" t="s">
        <v>146</v>
      </c>
      <c r="E149" s="43" t="s">
        <v>147</v>
      </c>
      <c r="F149" s="44">
        <v>4589.82</v>
      </c>
    </row>
    <row r="150" spans="1:6" hidden="1" outlineLevel="2" x14ac:dyDescent="0.2">
      <c r="A150" s="43" t="s">
        <v>109</v>
      </c>
      <c r="B150" s="43" t="s">
        <v>110</v>
      </c>
      <c r="C150" s="43" t="s">
        <v>2</v>
      </c>
      <c r="D150" s="43" t="s">
        <v>148</v>
      </c>
      <c r="E150" s="43" t="s">
        <v>147</v>
      </c>
      <c r="F150" s="44">
        <v>39713.01</v>
      </c>
    </row>
    <row r="151" spans="1:6" hidden="1" outlineLevel="2" x14ac:dyDescent="0.2">
      <c r="A151" s="43" t="s">
        <v>109</v>
      </c>
      <c r="B151" s="43" t="s">
        <v>110</v>
      </c>
      <c r="C151" s="43" t="s">
        <v>2</v>
      </c>
      <c r="D151" s="43" t="s">
        <v>149</v>
      </c>
      <c r="E151" s="43" t="s">
        <v>147</v>
      </c>
      <c r="F151" s="44">
        <v>24930.95</v>
      </c>
    </row>
    <row r="152" spans="1:6" hidden="1" outlineLevel="2" x14ac:dyDescent="0.2">
      <c r="A152" s="43" t="s">
        <v>109</v>
      </c>
      <c r="B152" s="43" t="s">
        <v>110</v>
      </c>
      <c r="C152" s="43" t="s">
        <v>2</v>
      </c>
      <c r="D152" s="43" t="s">
        <v>111</v>
      </c>
      <c r="E152" s="43" t="s">
        <v>150</v>
      </c>
      <c r="F152" s="44">
        <v>18543.849999999999</v>
      </c>
    </row>
    <row r="153" spans="1:6" hidden="1" outlineLevel="2" x14ac:dyDescent="0.2">
      <c r="A153" s="43" t="s">
        <v>109</v>
      </c>
      <c r="B153" s="43" t="s">
        <v>110</v>
      </c>
      <c r="C153" s="43" t="s">
        <v>2</v>
      </c>
      <c r="D153" s="43" t="s">
        <v>153</v>
      </c>
      <c r="E153" s="43" t="s">
        <v>152</v>
      </c>
      <c r="F153" s="44">
        <v>17258.37</v>
      </c>
    </row>
    <row r="154" spans="1:6" hidden="1" outlineLevel="2" x14ac:dyDescent="0.2">
      <c r="A154" s="43" t="s">
        <v>109</v>
      </c>
      <c r="B154" s="43" t="s">
        <v>110</v>
      </c>
      <c r="C154" s="43" t="s">
        <v>2</v>
      </c>
      <c r="D154" s="43" t="s">
        <v>146</v>
      </c>
      <c r="E154" s="43" t="s">
        <v>156</v>
      </c>
      <c r="F154" s="44">
        <v>22333.96</v>
      </c>
    </row>
    <row r="155" spans="1:6" hidden="1" outlineLevel="2" x14ac:dyDescent="0.2">
      <c r="A155" s="43" t="s">
        <v>109</v>
      </c>
      <c r="B155" s="43" t="s">
        <v>110</v>
      </c>
      <c r="C155" s="43" t="s">
        <v>2</v>
      </c>
      <c r="D155" s="43" t="s">
        <v>157</v>
      </c>
      <c r="E155" s="43" t="s">
        <v>156</v>
      </c>
      <c r="F155" s="44">
        <v>8185.85</v>
      </c>
    </row>
    <row r="156" spans="1:6" hidden="1" outlineLevel="2" x14ac:dyDescent="0.2">
      <c r="A156" s="43" t="s">
        <v>109</v>
      </c>
      <c r="B156" s="43" t="s">
        <v>110</v>
      </c>
      <c r="C156" s="43" t="s">
        <v>2</v>
      </c>
      <c r="D156" s="43" t="s">
        <v>111</v>
      </c>
      <c r="E156" s="43" t="s">
        <v>168</v>
      </c>
      <c r="F156" s="44">
        <v>25525.38</v>
      </c>
    </row>
    <row r="157" spans="1:6" hidden="1" outlineLevel="2" x14ac:dyDescent="0.2">
      <c r="A157" s="43" t="s">
        <v>109</v>
      </c>
      <c r="B157" s="43" t="s">
        <v>110</v>
      </c>
      <c r="C157" s="43" t="s">
        <v>2</v>
      </c>
      <c r="D157" s="43" t="s">
        <v>123</v>
      </c>
      <c r="E157" s="43" t="s">
        <v>118</v>
      </c>
      <c r="F157" s="44">
        <v>41362.81</v>
      </c>
    </row>
    <row r="158" spans="1:6" hidden="1" outlineLevel="2" x14ac:dyDescent="0.2">
      <c r="A158" s="43" t="s">
        <v>109</v>
      </c>
      <c r="B158" s="43" t="s">
        <v>110</v>
      </c>
      <c r="C158" s="43" t="s">
        <v>2</v>
      </c>
      <c r="D158" s="43" t="s">
        <v>171</v>
      </c>
      <c r="E158" s="43" t="s">
        <v>168</v>
      </c>
      <c r="F158" s="44">
        <v>6342.89</v>
      </c>
    </row>
    <row r="159" spans="1:6" hidden="1" outlineLevel="2" x14ac:dyDescent="0.2">
      <c r="A159" s="43" t="s">
        <v>109</v>
      </c>
      <c r="B159" s="43" t="s">
        <v>110</v>
      </c>
      <c r="C159" s="43" t="s">
        <v>2</v>
      </c>
      <c r="D159" s="43" t="s">
        <v>111</v>
      </c>
      <c r="E159" s="43" t="s">
        <v>122</v>
      </c>
      <c r="F159" s="44">
        <v>10800.77</v>
      </c>
    </row>
    <row r="160" spans="1:6" hidden="1" outlineLevel="2" x14ac:dyDescent="0.2">
      <c r="A160" s="43" t="s">
        <v>109</v>
      </c>
      <c r="B160" s="43" t="s">
        <v>110</v>
      </c>
      <c r="C160" s="43" t="s">
        <v>2</v>
      </c>
      <c r="D160" s="43" t="s">
        <v>149</v>
      </c>
      <c r="E160" s="43" t="s">
        <v>176</v>
      </c>
      <c r="F160" s="44">
        <v>13656.94</v>
      </c>
    </row>
    <row r="161" spans="1:6" hidden="1" outlineLevel="2" x14ac:dyDescent="0.2">
      <c r="A161" s="43" t="s">
        <v>109</v>
      </c>
      <c r="B161" s="43" t="s">
        <v>110</v>
      </c>
      <c r="C161" s="43" t="s">
        <v>2</v>
      </c>
      <c r="D161" s="43" t="s">
        <v>111</v>
      </c>
      <c r="E161" s="43" t="s">
        <v>131</v>
      </c>
      <c r="F161" s="44">
        <v>150794.38</v>
      </c>
    </row>
    <row r="162" spans="1:6" hidden="1" outlineLevel="2" x14ac:dyDescent="0.2">
      <c r="A162" s="43" t="s">
        <v>109</v>
      </c>
      <c r="B162" s="43" t="s">
        <v>110</v>
      </c>
      <c r="C162" s="43" t="s">
        <v>2</v>
      </c>
      <c r="D162" s="43" t="s">
        <v>184</v>
      </c>
      <c r="E162" s="43" t="s">
        <v>131</v>
      </c>
      <c r="F162" s="44">
        <v>894.49</v>
      </c>
    </row>
    <row r="163" spans="1:6" hidden="1" outlineLevel="2" x14ac:dyDescent="0.2">
      <c r="A163" s="43" t="s">
        <v>109</v>
      </c>
      <c r="B163" s="43" t="s">
        <v>110</v>
      </c>
      <c r="C163" s="43" t="s">
        <v>2</v>
      </c>
      <c r="D163" s="43" t="s">
        <v>185</v>
      </c>
      <c r="E163" s="43" t="s">
        <v>131</v>
      </c>
      <c r="F163" s="44">
        <v>5680.59</v>
      </c>
    </row>
    <row r="164" spans="1:6" hidden="1" outlineLevel="2" x14ac:dyDescent="0.2">
      <c r="A164" s="43" t="s">
        <v>109</v>
      </c>
      <c r="B164" s="43" t="s">
        <v>110</v>
      </c>
      <c r="C164" s="43" t="s">
        <v>2</v>
      </c>
      <c r="D164" s="43" t="s">
        <v>192</v>
      </c>
      <c r="E164" s="43" t="s">
        <v>152</v>
      </c>
      <c r="F164" s="44">
        <v>36699.42</v>
      </c>
    </row>
    <row r="165" spans="1:6" hidden="1" outlineLevel="2" x14ac:dyDescent="0.2">
      <c r="A165" s="43" t="s">
        <v>109</v>
      </c>
      <c r="B165" s="43" t="s">
        <v>110</v>
      </c>
      <c r="C165" s="43" t="s">
        <v>2</v>
      </c>
      <c r="D165" s="43" t="s">
        <v>111</v>
      </c>
      <c r="E165" s="43" t="s">
        <v>114</v>
      </c>
      <c r="F165" s="44">
        <v>135441.44</v>
      </c>
    </row>
    <row r="166" spans="1:6" hidden="1" outlineLevel="2" x14ac:dyDescent="0.2">
      <c r="A166" s="43" t="s">
        <v>109</v>
      </c>
      <c r="B166" s="43" t="s">
        <v>110</v>
      </c>
      <c r="C166" s="43" t="s">
        <v>2</v>
      </c>
      <c r="D166" s="43" t="s">
        <v>192</v>
      </c>
      <c r="E166" s="43" t="s">
        <v>116</v>
      </c>
      <c r="F166" s="44">
        <v>3254.11</v>
      </c>
    </row>
    <row r="167" spans="1:6" hidden="1" outlineLevel="2" x14ac:dyDescent="0.2">
      <c r="A167" s="43" t="s">
        <v>109</v>
      </c>
      <c r="B167" s="43" t="s">
        <v>110</v>
      </c>
      <c r="C167" s="43" t="s">
        <v>2</v>
      </c>
      <c r="D167" s="43" t="s">
        <v>202</v>
      </c>
      <c r="E167" s="43" t="s">
        <v>118</v>
      </c>
      <c r="F167" s="44">
        <v>476.42</v>
      </c>
    </row>
    <row r="168" spans="1:6" hidden="1" outlineLevel="2" x14ac:dyDescent="0.2">
      <c r="A168" s="43" t="s">
        <v>109</v>
      </c>
      <c r="B168" s="43" t="s">
        <v>110</v>
      </c>
      <c r="C168" s="43" t="s">
        <v>2</v>
      </c>
      <c r="D168" s="43" t="s">
        <v>203</v>
      </c>
      <c r="E168" s="43" t="s">
        <v>118</v>
      </c>
      <c r="F168" s="44">
        <v>211.73</v>
      </c>
    </row>
    <row r="169" spans="1:6" hidden="1" outlineLevel="2" x14ac:dyDescent="0.2">
      <c r="A169" s="43" t="s">
        <v>109</v>
      </c>
      <c r="B169" s="43" t="s">
        <v>110</v>
      </c>
      <c r="C169" s="43" t="s">
        <v>2</v>
      </c>
      <c r="D169" s="43" t="s">
        <v>185</v>
      </c>
      <c r="E169" s="43" t="s">
        <v>118</v>
      </c>
      <c r="F169" s="44">
        <v>17190.21</v>
      </c>
    </row>
    <row r="170" spans="1:6" hidden="1" outlineLevel="2" x14ac:dyDescent="0.2">
      <c r="A170" s="43" t="s">
        <v>109</v>
      </c>
      <c r="B170" s="43" t="s">
        <v>110</v>
      </c>
      <c r="C170" s="43" t="s">
        <v>2</v>
      </c>
      <c r="D170" s="43" t="s">
        <v>192</v>
      </c>
      <c r="E170" s="43" t="s">
        <v>122</v>
      </c>
      <c r="F170" s="44">
        <v>91071.8</v>
      </c>
    </row>
    <row r="171" spans="1:6" hidden="1" outlineLevel="2" x14ac:dyDescent="0.2">
      <c r="A171" s="43" t="s">
        <v>109</v>
      </c>
      <c r="B171" s="43" t="s">
        <v>110</v>
      </c>
      <c r="C171" s="43" t="s">
        <v>2</v>
      </c>
      <c r="D171" s="43" t="s">
        <v>111</v>
      </c>
      <c r="E171" s="43" t="s">
        <v>201</v>
      </c>
      <c r="F171" s="44">
        <v>3864.66</v>
      </c>
    </row>
    <row r="172" spans="1:6" hidden="1" outlineLevel="2" x14ac:dyDescent="0.2">
      <c r="A172" s="43" t="s">
        <v>109</v>
      </c>
      <c r="B172" s="43" t="s">
        <v>110</v>
      </c>
      <c r="C172" s="43" t="s">
        <v>2</v>
      </c>
      <c r="D172" s="43" t="s">
        <v>205</v>
      </c>
      <c r="E172" s="43" t="s">
        <v>116</v>
      </c>
      <c r="F172" s="44">
        <v>4967.0600000000004</v>
      </c>
    </row>
    <row r="173" spans="1:6" hidden="1" outlineLevel="2" x14ac:dyDescent="0.2">
      <c r="A173" s="43" t="s">
        <v>109</v>
      </c>
      <c r="B173" s="43" t="s">
        <v>110</v>
      </c>
      <c r="C173" s="43" t="s">
        <v>2</v>
      </c>
      <c r="D173" s="43" t="s">
        <v>148</v>
      </c>
      <c r="E173" s="43" t="s">
        <v>122</v>
      </c>
      <c r="F173" s="44">
        <v>1923.86</v>
      </c>
    </row>
    <row r="174" spans="1:6" hidden="1" outlineLevel="2" x14ac:dyDescent="0.2">
      <c r="A174" s="43" t="s">
        <v>109</v>
      </c>
      <c r="B174" s="43" t="s">
        <v>110</v>
      </c>
      <c r="C174" s="43" t="s">
        <v>2</v>
      </c>
      <c r="D174" s="43" t="s">
        <v>149</v>
      </c>
      <c r="E174" s="43" t="s">
        <v>122</v>
      </c>
      <c r="F174" s="44">
        <v>37861.82</v>
      </c>
    </row>
    <row r="175" spans="1:6" hidden="1" outlineLevel="2" x14ac:dyDescent="0.2">
      <c r="A175" s="43" t="s">
        <v>109</v>
      </c>
      <c r="B175" s="43" t="s">
        <v>110</v>
      </c>
      <c r="C175" s="43" t="s">
        <v>2</v>
      </c>
      <c r="D175" s="43" t="s">
        <v>206</v>
      </c>
      <c r="E175" s="43" t="s">
        <v>176</v>
      </c>
      <c r="F175" s="44">
        <v>3666.76</v>
      </c>
    </row>
    <row r="176" spans="1:6" hidden="1" outlineLevel="2" x14ac:dyDescent="0.2">
      <c r="A176" s="43" t="s">
        <v>109</v>
      </c>
      <c r="B176" s="43" t="s">
        <v>110</v>
      </c>
      <c r="C176" s="43" t="s">
        <v>2</v>
      </c>
      <c r="D176" s="43" t="s">
        <v>123</v>
      </c>
      <c r="E176" s="43" t="s">
        <v>176</v>
      </c>
      <c r="F176" s="44">
        <v>14609.19</v>
      </c>
    </row>
    <row r="177" spans="1:6" hidden="1" outlineLevel="2" x14ac:dyDescent="0.2">
      <c r="A177" s="43" t="s">
        <v>109</v>
      </c>
      <c r="B177" s="43" t="s">
        <v>110</v>
      </c>
      <c r="C177" s="43" t="s">
        <v>2</v>
      </c>
      <c r="D177" s="43" t="s">
        <v>207</v>
      </c>
      <c r="E177" s="43" t="s">
        <v>176</v>
      </c>
      <c r="F177" s="44">
        <v>4837.4799999999996</v>
      </c>
    </row>
    <row r="178" spans="1:6" hidden="1" outlineLevel="2" x14ac:dyDescent="0.2">
      <c r="A178" s="43" t="s">
        <v>109</v>
      </c>
      <c r="B178" s="43" t="s">
        <v>110</v>
      </c>
      <c r="C178" s="43" t="s">
        <v>2</v>
      </c>
      <c r="D178" s="43" t="s">
        <v>211</v>
      </c>
      <c r="E178" s="43" t="s">
        <v>136</v>
      </c>
      <c r="F178" s="44">
        <v>2164.02</v>
      </c>
    </row>
    <row r="179" spans="1:6" hidden="1" outlineLevel="2" x14ac:dyDescent="0.2">
      <c r="A179" s="43" t="s">
        <v>109</v>
      </c>
      <c r="B179" s="43" t="s">
        <v>110</v>
      </c>
      <c r="C179" s="43" t="s">
        <v>2</v>
      </c>
      <c r="D179" s="43" t="s">
        <v>212</v>
      </c>
      <c r="E179" s="43" t="s">
        <v>136</v>
      </c>
      <c r="F179" s="44">
        <v>1680.17</v>
      </c>
    </row>
    <row r="180" spans="1:6" hidden="1" outlineLevel="2" x14ac:dyDescent="0.2">
      <c r="A180" s="43" t="s">
        <v>109</v>
      </c>
      <c r="B180" s="43" t="s">
        <v>110</v>
      </c>
      <c r="C180" s="43" t="s">
        <v>2</v>
      </c>
      <c r="D180" s="43" t="s">
        <v>220</v>
      </c>
      <c r="E180" s="43" t="s">
        <v>147</v>
      </c>
      <c r="F180" s="44">
        <v>5053.5600000000004</v>
      </c>
    </row>
    <row r="181" spans="1:6" hidden="1" outlineLevel="2" x14ac:dyDescent="0.2">
      <c r="A181" s="43" t="s">
        <v>109</v>
      </c>
      <c r="B181" s="43" t="s">
        <v>110</v>
      </c>
      <c r="C181" s="43" t="s">
        <v>2</v>
      </c>
      <c r="D181" s="43" t="s">
        <v>206</v>
      </c>
      <c r="E181" s="43" t="s">
        <v>150</v>
      </c>
      <c r="F181" s="44">
        <v>13503.88</v>
      </c>
    </row>
    <row r="182" spans="1:6" hidden="1" outlineLevel="2" x14ac:dyDescent="0.2">
      <c r="A182" s="43" t="s">
        <v>109</v>
      </c>
      <c r="B182" s="43" t="s">
        <v>110</v>
      </c>
      <c r="C182" s="43" t="s">
        <v>2</v>
      </c>
      <c r="D182" s="43" t="s">
        <v>146</v>
      </c>
      <c r="E182" s="43" t="s">
        <v>160</v>
      </c>
      <c r="F182" s="44">
        <v>30237.26</v>
      </c>
    </row>
    <row r="183" spans="1:6" hidden="1" outlineLevel="2" x14ac:dyDescent="0.2">
      <c r="A183" s="43" t="s">
        <v>109</v>
      </c>
      <c r="B183" s="43" t="s">
        <v>110</v>
      </c>
      <c r="C183" s="43" t="s">
        <v>2</v>
      </c>
      <c r="D183" s="43" t="s">
        <v>111</v>
      </c>
      <c r="E183" s="43" t="s">
        <v>160</v>
      </c>
      <c r="F183" s="44">
        <v>1231.1199999999999</v>
      </c>
    </row>
    <row r="184" spans="1:6" hidden="1" outlineLevel="2" x14ac:dyDescent="0.2">
      <c r="A184" s="43" t="s">
        <v>109</v>
      </c>
      <c r="B184" s="43" t="s">
        <v>110</v>
      </c>
      <c r="C184" s="43" t="s">
        <v>2</v>
      </c>
      <c r="D184" s="43" t="s">
        <v>211</v>
      </c>
      <c r="E184" s="43" t="s">
        <v>165</v>
      </c>
      <c r="F184" s="44">
        <v>4131.45</v>
      </c>
    </row>
    <row r="185" spans="1:6" hidden="1" outlineLevel="2" x14ac:dyDescent="0.2">
      <c r="A185" s="43" t="s">
        <v>109</v>
      </c>
      <c r="B185" s="43" t="s">
        <v>110</v>
      </c>
      <c r="C185" s="43" t="s">
        <v>2</v>
      </c>
      <c r="D185" s="43" t="s">
        <v>148</v>
      </c>
      <c r="E185" s="43" t="s">
        <v>114</v>
      </c>
      <c r="F185" s="44">
        <v>13384.8</v>
      </c>
    </row>
    <row r="186" spans="1:6" hidden="1" outlineLevel="2" x14ac:dyDescent="0.2">
      <c r="A186" s="43" t="s">
        <v>109</v>
      </c>
      <c r="B186" s="43" t="s">
        <v>110</v>
      </c>
      <c r="C186" s="43" t="s">
        <v>2</v>
      </c>
      <c r="D186" s="43" t="s">
        <v>220</v>
      </c>
      <c r="E186" s="43" t="s">
        <v>118</v>
      </c>
      <c r="F186" s="44">
        <v>3211.34</v>
      </c>
    </row>
    <row r="187" spans="1:6" hidden="1" outlineLevel="2" x14ac:dyDescent="0.2">
      <c r="A187" s="43" t="s">
        <v>109</v>
      </c>
      <c r="B187" s="43" t="s">
        <v>110</v>
      </c>
      <c r="C187" s="43" t="s">
        <v>2</v>
      </c>
      <c r="D187" s="43" t="s">
        <v>207</v>
      </c>
      <c r="E187" s="43" t="s">
        <v>118</v>
      </c>
      <c r="F187" s="44">
        <v>847.08</v>
      </c>
    </row>
    <row r="188" spans="1:6" hidden="1" outlineLevel="2" x14ac:dyDescent="0.2">
      <c r="A188" s="43" t="s">
        <v>109</v>
      </c>
      <c r="B188" s="43" t="s">
        <v>110</v>
      </c>
      <c r="C188" s="43" t="s">
        <v>2</v>
      </c>
      <c r="D188" s="43" t="s">
        <v>111</v>
      </c>
      <c r="E188" s="43" t="s">
        <v>126</v>
      </c>
      <c r="F188" s="44">
        <v>7985.73</v>
      </c>
    </row>
    <row r="189" spans="1:6" hidden="1" outlineLevel="2" x14ac:dyDescent="0.2">
      <c r="A189" s="43" t="s">
        <v>109</v>
      </c>
      <c r="B189" s="43" t="s">
        <v>110</v>
      </c>
      <c r="C189" s="43" t="s">
        <v>2</v>
      </c>
      <c r="D189" s="43" t="s">
        <v>232</v>
      </c>
      <c r="E189" s="43" t="s">
        <v>129</v>
      </c>
      <c r="F189" s="44">
        <v>5051.1400000000003</v>
      </c>
    </row>
    <row r="190" spans="1:6" hidden="1" outlineLevel="2" x14ac:dyDescent="0.2">
      <c r="A190" s="43" t="s">
        <v>109</v>
      </c>
      <c r="B190" s="43" t="s">
        <v>110</v>
      </c>
      <c r="C190" s="43" t="s">
        <v>2</v>
      </c>
      <c r="D190" s="43" t="s">
        <v>233</v>
      </c>
      <c r="E190" s="43" t="s">
        <v>129</v>
      </c>
      <c r="F190" s="44">
        <v>1323.74</v>
      </c>
    </row>
    <row r="191" spans="1:6" hidden="1" outlineLevel="2" x14ac:dyDescent="0.2">
      <c r="A191" s="43" t="s">
        <v>109</v>
      </c>
      <c r="B191" s="43" t="s">
        <v>110</v>
      </c>
      <c r="C191" s="43" t="s">
        <v>2</v>
      </c>
      <c r="D191" s="43" t="s">
        <v>234</v>
      </c>
      <c r="E191" s="43" t="s">
        <v>131</v>
      </c>
      <c r="F191" s="44">
        <v>7469.88</v>
      </c>
    </row>
    <row r="192" spans="1:6" hidden="1" outlineLevel="2" x14ac:dyDescent="0.2">
      <c r="A192" s="43" t="s">
        <v>109</v>
      </c>
      <c r="B192" s="43" t="s">
        <v>110</v>
      </c>
      <c r="C192" s="43" t="s">
        <v>2</v>
      </c>
      <c r="D192" s="43" t="s">
        <v>184</v>
      </c>
      <c r="E192" s="43" t="s">
        <v>129</v>
      </c>
      <c r="F192" s="44">
        <v>156274.14000000001</v>
      </c>
    </row>
    <row r="193" spans="1:6" hidden="1" outlineLevel="2" x14ac:dyDescent="0.2">
      <c r="A193" s="43" t="s">
        <v>109</v>
      </c>
      <c r="B193" s="43" t="s">
        <v>110</v>
      </c>
      <c r="C193" s="43" t="s">
        <v>2</v>
      </c>
      <c r="D193" s="43" t="s">
        <v>235</v>
      </c>
      <c r="E193" s="43" t="s">
        <v>131</v>
      </c>
      <c r="F193" s="44">
        <v>35906.74</v>
      </c>
    </row>
    <row r="194" spans="1:6" hidden="1" outlineLevel="2" x14ac:dyDescent="0.2">
      <c r="A194" s="43" t="s">
        <v>109</v>
      </c>
      <c r="B194" s="43" t="s">
        <v>110</v>
      </c>
      <c r="C194" s="43" t="s">
        <v>2</v>
      </c>
      <c r="D194" s="43" t="s">
        <v>111</v>
      </c>
      <c r="E194" s="43" t="s">
        <v>136</v>
      </c>
      <c r="F194" s="44">
        <v>25925.95</v>
      </c>
    </row>
    <row r="195" spans="1:6" hidden="1" outlineLevel="2" x14ac:dyDescent="0.2">
      <c r="A195" s="43" t="s">
        <v>109</v>
      </c>
      <c r="B195" s="43" t="s">
        <v>110</v>
      </c>
      <c r="C195" s="43" t="s">
        <v>2</v>
      </c>
      <c r="D195" s="43" t="s">
        <v>117</v>
      </c>
      <c r="E195" s="43" t="s">
        <v>136</v>
      </c>
      <c r="F195" s="44">
        <v>4091.39</v>
      </c>
    </row>
    <row r="196" spans="1:6" hidden="1" outlineLevel="2" x14ac:dyDescent="0.2">
      <c r="A196" s="43" t="s">
        <v>109</v>
      </c>
      <c r="B196" s="43" t="s">
        <v>110</v>
      </c>
      <c r="C196" s="43" t="s">
        <v>2</v>
      </c>
      <c r="D196" s="43" t="s">
        <v>234</v>
      </c>
      <c r="E196" s="43" t="s">
        <v>147</v>
      </c>
      <c r="F196" s="44">
        <v>1253.8599999999999</v>
      </c>
    </row>
    <row r="197" spans="1:6" hidden="1" outlineLevel="2" x14ac:dyDescent="0.2">
      <c r="A197" s="43" t="s">
        <v>109</v>
      </c>
      <c r="B197" s="43" t="s">
        <v>110</v>
      </c>
      <c r="C197" s="43" t="s">
        <v>2</v>
      </c>
      <c r="D197" s="43" t="s">
        <v>240</v>
      </c>
      <c r="E197" s="43" t="s">
        <v>147</v>
      </c>
      <c r="F197" s="44">
        <v>-10.85</v>
      </c>
    </row>
    <row r="198" spans="1:6" hidden="1" outlineLevel="2" x14ac:dyDescent="0.2">
      <c r="A198" s="43" t="s">
        <v>109</v>
      </c>
      <c r="B198" s="43" t="s">
        <v>110</v>
      </c>
      <c r="C198" s="43" t="s">
        <v>2</v>
      </c>
      <c r="D198" s="43" t="s">
        <v>241</v>
      </c>
      <c r="E198" s="43" t="s">
        <v>147</v>
      </c>
      <c r="F198" s="44">
        <v>3738.73</v>
      </c>
    </row>
    <row r="199" spans="1:6" hidden="1" outlineLevel="2" x14ac:dyDescent="0.2">
      <c r="A199" s="43" t="s">
        <v>109</v>
      </c>
      <c r="B199" s="43" t="s">
        <v>110</v>
      </c>
      <c r="C199" s="43" t="s">
        <v>2</v>
      </c>
      <c r="D199" s="43" t="s">
        <v>211</v>
      </c>
      <c r="E199" s="43" t="s">
        <v>147</v>
      </c>
      <c r="F199" s="44">
        <v>3574.08</v>
      </c>
    </row>
    <row r="200" spans="1:6" hidden="1" outlineLevel="2" x14ac:dyDescent="0.2">
      <c r="A200" s="43" t="s">
        <v>109</v>
      </c>
      <c r="B200" s="43" t="s">
        <v>110</v>
      </c>
      <c r="C200" s="43" t="s">
        <v>2</v>
      </c>
      <c r="D200" s="43" t="s">
        <v>211</v>
      </c>
      <c r="E200" s="43" t="s">
        <v>152</v>
      </c>
      <c r="F200" s="44">
        <v>8134.21</v>
      </c>
    </row>
    <row r="201" spans="1:6" hidden="1" outlineLevel="2" x14ac:dyDescent="0.2">
      <c r="A201" s="43" t="s">
        <v>109</v>
      </c>
      <c r="B201" s="43" t="s">
        <v>110</v>
      </c>
      <c r="C201" s="43" t="s">
        <v>2</v>
      </c>
      <c r="D201" s="43" t="s">
        <v>146</v>
      </c>
      <c r="E201" s="43" t="s">
        <v>152</v>
      </c>
      <c r="F201" s="44">
        <v>3716.97</v>
      </c>
    </row>
    <row r="202" spans="1:6" hidden="1" outlineLevel="2" x14ac:dyDescent="0.2">
      <c r="A202" s="43" t="s">
        <v>109</v>
      </c>
      <c r="B202" s="43" t="s">
        <v>110</v>
      </c>
      <c r="C202" s="43" t="s">
        <v>2</v>
      </c>
      <c r="D202" s="43" t="s">
        <v>171</v>
      </c>
      <c r="E202" s="43" t="s">
        <v>163</v>
      </c>
      <c r="F202" s="44">
        <v>-149.54</v>
      </c>
    </row>
    <row r="203" spans="1:6" hidden="1" outlineLevel="2" x14ac:dyDescent="0.2">
      <c r="A203" s="43" t="s">
        <v>109</v>
      </c>
      <c r="B203" s="43" t="s">
        <v>110</v>
      </c>
      <c r="C203" s="43" t="s">
        <v>2</v>
      </c>
      <c r="D203" s="43" t="s">
        <v>123</v>
      </c>
      <c r="E203" s="43" t="s">
        <v>168</v>
      </c>
      <c r="F203" s="44">
        <v>3277.42</v>
      </c>
    </row>
    <row r="204" spans="1:6" hidden="1" outlineLevel="2" x14ac:dyDescent="0.2">
      <c r="A204" s="43" t="s">
        <v>109</v>
      </c>
      <c r="B204" s="43" t="s">
        <v>110</v>
      </c>
      <c r="C204" s="43" t="s">
        <v>2</v>
      </c>
      <c r="D204" s="43" t="s">
        <v>146</v>
      </c>
      <c r="E204" s="43" t="s">
        <v>118</v>
      </c>
      <c r="F204" s="44">
        <v>87521.86</v>
      </c>
    </row>
    <row r="205" spans="1:6" hidden="1" outlineLevel="2" x14ac:dyDescent="0.2">
      <c r="A205" s="43" t="s">
        <v>109</v>
      </c>
      <c r="B205" s="43" t="s">
        <v>110</v>
      </c>
      <c r="C205" s="43" t="s">
        <v>2</v>
      </c>
      <c r="D205" s="43" t="s">
        <v>233</v>
      </c>
      <c r="E205" s="43" t="s">
        <v>118</v>
      </c>
      <c r="F205" s="44">
        <v>4019.22</v>
      </c>
    </row>
    <row r="206" spans="1:6" hidden="1" outlineLevel="2" x14ac:dyDescent="0.2">
      <c r="A206" s="43" t="s">
        <v>109</v>
      </c>
      <c r="B206" s="43" t="s">
        <v>110</v>
      </c>
      <c r="C206" s="43" t="s">
        <v>2</v>
      </c>
      <c r="D206" s="43" t="s">
        <v>246</v>
      </c>
      <c r="E206" s="43" t="s">
        <v>118</v>
      </c>
      <c r="F206" s="44">
        <v>1035.5999999999999</v>
      </c>
    </row>
    <row r="207" spans="1:6" hidden="1" outlineLevel="2" x14ac:dyDescent="0.2">
      <c r="A207" s="43" t="s">
        <v>109</v>
      </c>
      <c r="B207" s="43" t="s">
        <v>110</v>
      </c>
      <c r="C207" s="43" t="s">
        <v>2</v>
      </c>
      <c r="D207" s="43" t="s">
        <v>247</v>
      </c>
      <c r="E207" s="43" t="s">
        <v>122</v>
      </c>
      <c r="F207" s="44">
        <v>9594.73</v>
      </c>
    </row>
    <row r="208" spans="1:6" hidden="1" outlineLevel="2" x14ac:dyDescent="0.2">
      <c r="A208" s="43" t="s">
        <v>109</v>
      </c>
      <c r="B208" s="43" t="s">
        <v>110</v>
      </c>
      <c r="C208" s="43" t="s">
        <v>2</v>
      </c>
      <c r="D208" s="43" t="s">
        <v>153</v>
      </c>
      <c r="E208" s="43" t="s">
        <v>122</v>
      </c>
      <c r="F208" s="44">
        <v>18954.18</v>
      </c>
    </row>
    <row r="209" spans="1:6" hidden="1" outlineLevel="2" x14ac:dyDescent="0.2">
      <c r="A209" s="43" t="s">
        <v>109</v>
      </c>
      <c r="B209" s="43" t="s">
        <v>110</v>
      </c>
      <c r="C209" s="43" t="s">
        <v>2</v>
      </c>
      <c r="D209" s="43" t="s">
        <v>123</v>
      </c>
      <c r="E209" s="43" t="s">
        <v>126</v>
      </c>
      <c r="F209" s="44">
        <v>16723.84</v>
      </c>
    </row>
    <row r="210" spans="1:6" hidden="1" outlineLevel="2" x14ac:dyDescent="0.2">
      <c r="A210" s="43" t="s">
        <v>109</v>
      </c>
      <c r="B210" s="43" t="s">
        <v>110</v>
      </c>
      <c r="C210" s="43" t="s">
        <v>2</v>
      </c>
      <c r="D210" s="43" t="s">
        <v>111</v>
      </c>
      <c r="E210" s="43" t="s">
        <v>176</v>
      </c>
      <c r="F210" s="44">
        <v>16305.15</v>
      </c>
    </row>
    <row r="211" spans="1:6" hidden="1" outlineLevel="2" x14ac:dyDescent="0.2">
      <c r="A211" s="43" t="s">
        <v>109</v>
      </c>
      <c r="B211" s="43" t="s">
        <v>110</v>
      </c>
      <c r="C211" s="43" t="s">
        <v>2</v>
      </c>
      <c r="D211" s="43" t="s">
        <v>148</v>
      </c>
      <c r="E211" s="43" t="s">
        <v>176</v>
      </c>
      <c r="F211" s="44">
        <v>3956.04</v>
      </c>
    </row>
    <row r="212" spans="1:6" hidden="1" outlineLevel="2" x14ac:dyDescent="0.2">
      <c r="A212" s="43" t="s">
        <v>109</v>
      </c>
      <c r="B212" s="43" t="s">
        <v>110</v>
      </c>
      <c r="C212" s="43" t="s">
        <v>2</v>
      </c>
      <c r="D212" s="43" t="s">
        <v>148</v>
      </c>
      <c r="E212" s="43" t="s">
        <v>129</v>
      </c>
      <c r="F212" s="44">
        <v>2057.4699999999998</v>
      </c>
    </row>
    <row r="213" spans="1:6" hidden="1" outlineLevel="2" x14ac:dyDescent="0.2">
      <c r="A213" s="43" t="s">
        <v>109</v>
      </c>
      <c r="B213" s="43" t="s">
        <v>110</v>
      </c>
      <c r="C213" s="43" t="s">
        <v>2</v>
      </c>
      <c r="D213" s="43" t="s">
        <v>149</v>
      </c>
      <c r="E213" s="43" t="s">
        <v>131</v>
      </c>
      <c r="F213" s="44">
        <v>107559.54</v>
      </c>
    </row>
    <row r="214" spans="1:6" hidden="1" outlineLevel="2" x14ac:dyDescent="0.2">
      <c r="A214" s="43" t="s">
        <v>109</v>
      </c>
      <c r="B214" s="43" t="s">
        <v>110</v>
      </c>
      <c r="C214" s="43" t="s">
        <v>2</v>
      </c>
      <c r="D214" s="43" t="s">
        <v>211</v>
      </c>
      <c r="E214" s="43" t="s">
        <v>131</v>
      </c>
      <c r="F214" s="44">
        <v>3938.93</v>
      </c>
    </row>
    <row r="215" spans="1:6" hidden="1" outlineLevel="2" x14ac:dyDescent="0.2">
      <c r="A215" s="43" t="s">
        <v>109</v>
      </c>
      <c r="B215" s="43" t="s">
        <v>110</v>
      </c>
      <c r="C215" s="43" t="s">
        <v>2</v>
      </c>
      <c r="D215" s="43" t="s">
        <v>149</v>
      </c>
      <c r="E215" s="43" t="s">
        <v>136</v>
      </c>
      <c r="F215" s="44">
        <v>11963.35</v>
      </c>
    </row>
    <row r="216" spans="1:6" hidden="1" outlineLevel="2" x14ac:dyDescent="0.2">
      <c r="A216" s="43" t="s">
        <v>109</v>
      </c>
      <c r="B216" s="43" t="s">
        <v>110</v>
      </c>
      <c r="C216" s="43" t="s">
        <v>2</v>
      </c>
      <c r="D216" s="43" t="s">
        <v>192</v>
      </c>
      <c r="E216" s="43" t="s">
        <v>136</v>
      </c>
      <c r="F216" s="44">
        <v>3495.69</v>
      </c>
    </row>
    <row r="217" spans="1:6" hidden="1" outlineLevel="2" x14ac:dyDescent="0.2">
      <c r="A217" s="43" t="s">
        <v>109</v>
      </c>
      <c r="B217" s="43" t="s">
        <v>110</v>
      </c>
      <c r="C217" s="43" t="s">
        <v>2</v>
      </c>
      <c r="D217" s="43" t="s">
        <v>123</v>
      </c>
      <c r="E217" s="43" t="s">
        <v>136</v>
      </c>
      <c r="F217" s="44">
        <v>10622.38</v>
      </c>
    </row>
    <row r="218" spans="1:6" hidden="1" outlineLevel="2" x14ac:dyDescent="0.2">
      <c r="A218" s="43" t="s">
        <v>109</v>
      </c>
      <c r="B218" s="43" t="s">
        <v>110</v>
      </c>
      <c r="C218" s="43" t="s">
        <v>2</v>
      </c>
      <c r="D218" s="43" t="s">
        <v>252</v>
      </c>
      <c r="E218" s="43" t="s">
        <v>136</v>
      </c>
      <c r="F218" s="44">
        <v>14189.34</v>
      </c>
    </row>
    <row r="219" spans="1:6" hidden="1" outlineLevel="2" x14ac:dyDescent="0.2">
      <c r="A219" s="43" t="s">
        <v>109</v>
      </c>
      <c r="B219" s="43" t="s">
        <v>110</v>
      </c>
      <c r="C219" s="43" t="s">
        <v>2</v>
      </c>
      <c r="D219" s="43" t="s">
        <v>232</v>
      </c>
      <c r="E219" s="43" t="s">
        <v>147</v>
      </c>
      <c r="F219" s="44">
        <v>12883.82</v>
      </c>
    </row>
    <row r="220" spans="1:6" hidden="1" outlineLevel="2" x14ac:dyDescent="0.2">
      <c r="A220" s="43" t="s">
        <v>109</v>
      </c>
      <c r="B220" s="43" t="s">
        <v>110</v>
      </c>
      <c r="C220" s="43" t="s">
        <v>2</v>
      </c>
      <c r="D220" s="43" t="s">
        <v>148</v>
      </c>
      <c r="E220" s="43" t="s">
        <v>152</v>
      </c>
      <c r="F220" s="44">
        <v>61165.72</v>
      </c>
    </row>
    <row r="221" spans="1:6" hidden="1" outlineLevel="2" x14ac:dyDescent="0.2">
      <c r="A221" s="43" t="s">
        <v>109</v>
      </c>
      <c r="B221" s="43" t="s">
        <v>110</v>
      </c>
      <c r="C221" s="43" t="s">
        <v>2</v>
      </c>
      <c r="D221" s="43" t="s">
        <v>111</v>
      </c>
      <c r="E221" s="43" t="s">
        <v>156</v>
      </c>
      <c r="F221" s="44">
        <v>12856.78</v>
      </c>
    </row>
    <row r="222" spans="1:6" hidden="1" outlineLevel="2" x14ac:dyDescent="0.2">
      <c r="A222" s="43" t="s">
        <v>109</v>
      </c>
      <c r="B222" s="43" t="s">
        <v>110</v>
      </c>
      <c r="C222" s="43" t="s">
        <v>2</v>
      </c>
      <c r="D222" s="43" t="s">
        <v>206</v>
      </c>
      <c r="E222" s="43" t="s">
        <v>160</v>
      </c>
      <c r="F222" s="44">
        <v>354586.54</v>
      </c>
    </row>
    <row r="223" spans="1:6" hidden="1" outlineLevel="2" x14ac:dyDescent="0.2">
      <c r="A223" s="43" t="s">
        <v>109</v>
      </c>
      <c r="B223" s="43" t="s">
        <v>110</v>
      </c>
      <c r="C223" s="43" t="s">
        <v>2</v>
      </c>
      <c r="D223" s="43" t="s">
        <v>111</v>
      </c>
      <c r="E223" s="43" t="s">
        <v>163</v>
      </c>
      <c r="F223" s="44">
        <v>1769.07</v>
      </c>
    </row>
    <row r="224" spans="1:6" hidden="1" outlineLevel="2" x14ac:dyDescent="0.2">
      <c r="A224" s="43" t="s">
        <v>109</v>
      </c>
      <c r="B224" s="43" t="s">
        <v>110</v>
      </c>
      <c r="C224" s="43" t="s">
        <v>2</v>
      </c>
      <c r="D224" s="43" t="s">
        <v>247</v>
      </c>
      <c r="E224" s="43" t="s">
        <v>168</v>
      </c>
      <c r="F224" s="44">
        <v>6329.94</v>
      </c>
    </row>
    <row r="225" spans="1:6" hidden="1" outlineLevel="2" x14ac:dyDescent="0.2">
      <c r="A225" s="43" t="s">
        <v>109</v>
      </c>
      <c r="B225" s="43" t="s">
        <v>110</v>
      </c>
      <c r="C225" s="43" t="s">
        <v>2</v>
      </c>
      <c r="D225" s="43" t="s">
        <v>111</v>
      </c>
      <c r="E225" s="43" t="s">
        <v>118</v>
      </c>
      <c r="F225" s="44">
        <v>506946.98</v>
      </c>
    </row>
    <row r="226" spans="1:6" hidden="1" outlineLevel="2" x14ac:dyDescent="0.2">
      <c r="A226" s="43" t="s">
        <v>109</v>
      </c>
      <c r="B226" s="43" t="s">
        <v>110</v>
      </c>
      <c r="C226" s="43" t="s">
        <v>2</v>
      </c>
      <c r="D226" s="43" t="s">
        <v>269</v>
      </c>
      <c r="E226" s="43" t="s">
        <v>118</v>
      </c>
      <c r="F226" s="44">
        <v>1909.12</v>
      </c>
    </row>
    <row r="227" spans="1:6" hidden="1" outlineLevel="2" x14ac:dyDescent="0.2">
      <c r="A227" s="43" t="s">
        <v>109</v>
      </c>
      <c r="B227" s="43" t="s">
        <v>110</v>
      </c>
      <c r="C227" s="43" t="s">
        <v>2</v>
      </c>
      <c r="D227" s="43" t="s">
        <v>148</v>
      </c>
      <c r="E227" s="43" t="s">
        <v>112</v>
      </c>
      <c r="F227" s="44">
        <v>13127.29</v>
      </c>
    </row>
    <row r="228" spans="1:6" hidden="1" outlineLevel="2" x14ac:dyDescent="0.2">
      <c r="A228" s="43" t="s">
        <v>109</v>
      </c>
      <c r="B228" s="43" t="s">
        <v>110</v>
      </c>
      <c r="C228" s="43" t="s">
        <v>2</v>
      </c>
      <c r="D228" s="43" t="s">
        <v>192</v>
      </c>
      <c r="E228" s="43" t="s">
        <v>114</v>
      </c>
      <c r="F228" s="44">
        <v>1346.01</v>
      </c>
    </row>
    <row r="229" spans="1:6" hidden="1" outlineLevel="2" x14ac:dyDescent="0.2">
      <c r="A229" s="43" t="s">
        <v>109</v>
      </c>
      <c r="B229" s="43" t="s">
        <v>110</v>
      </c>
      <c r="C229" s="43" t="s">
        <v>2</v>
      </c>
      <c r="D229" s="43" t="s">
        <v>235</v>
      </c>
      <c r="E229" s="43" t="s">
        <v>114</v>
      </c>
      <c r="F229" s="44">
        <v>4986.04</v>
      </c>
    </row>
    <row r="230" spans="1:6" hidden="1" outlineLevel="2" x14ac:dyDescent="0.2">
      <c r="A230" s="43" t="s">
        <v>109</v>
      </c>
      <c r="B230" s="43" t="s">
        <v>110</v>
      </c>
      <c r="C230" s="43" t="s">
        <v>2</v>
      </c>
      <c r="D230" s="43" t="s">
        <v>135</v>
      </c>
      <c r="E230" s="43" t="s">
        <v>118</v>
      </c>
      <c r="F230" s="44">
        <v>6189.09</v>
      </c>
    </row>
    <row r="231" spans="1:6" hidden="1" outlineLevel="2" x14ac:dyDescent="0.2">
      <c r="A231" s="43" t="s">
        <v>109</v>
      </c>
      <c r="B231" s="43" t="s">
        <v>110</v>
      </c>
      <c r="C231" s="43" t="s">
        <v>2</v>
      </c>
      <c r="D231" s="43" t="s">
        <v>232</v>
      </c>
      <c r="E231" s="43" t="s">
        <v>176</v>
      </c>
      <c r="F231" s="44">
        <v>1544.14</v>
      </c>
    </row>
    <row r="232" spans="1:6" hidden="1" outlineLevel="2" x14ac:dyDescent="0.2">
      <c r="A232" s="43" t="s">
        <v>109</v>
      </c>
      <c r="B232" s="43" t="s">
        <v>110</v>
      </c>
      <c r="C232" s="43" t="s">
        <v>2</v>
      </c>
      <c r="D232" s="43" t="s">
        <v>192</v>
      </c>
      <c r="E232" s="43" t="s">
        <v>176</v>
      </c>
      <c r="F232" s="44">
        <v>1978.02</v>
      </c>
    </row>
    <row r="233" spans="1:6" hidden="1" outlineLevel="2" x14ac:dyDescent="0.2">
      <c r="A233" s="43" t="s">
        <v>109</v>
      </c>
      <c r="B233" s="43" t="s">
        <v>110</v>
      </c>
      <c r="C233" s="43" t="s">
        <v>2</v>
      </c>
      <c r="D233" s="43" t="s">
        <v>206</v>
      </c>
      <c r="E233" s="43" t="s">
        <v>129</v>
      </c>
      <c r="F233" s="44">
        <v>4654.92</v>
      </c>
    </row>
    <row r="234" spans="1:6" hidden="1" outlineLevel="2" x14ac:dyDescent="0.2">
      <c r="A234" s="43" t="s">
        <v>109</v>
      </c>
      <c r="B234" s="43" t="s">
        <v>110</v>
      </c>
      <c r="C234" s="43" t="s">
        <v>2</v>
      </c>
      <c r="D234" s="43" t="s">
        <v>148</v>
      </c>
      <c r="E234" s="43" t="s">
        <v>131</v>
      </c>
      <c r="F234" s="44">
        <v>44253.81</v>
      </c>
    </row>
    <row r="235" spans="1:6" hidden="1" outlineLevel="2" x14ac:dyDescent="0.2">
      <c r="A235" s="43" t="s">
        <v>109</v>
      </c>
      <c r="B235" s="43" t="s">
        <v>110</v>
      </c>
      <c r="C235" s="43" t="s">
        <v>2</v>
      </c>
      <c r="D235" s="43" t="s">
        <v>184</v>
      </c>
      <c r="E235" s="43" t="s">
        <v>136</v>
      </c>
      <c r="F235" s="44">
        <v>32958.71</v>
      </c>
    </row>
    <row r="236" spans="1:6" hidden="1" outlineLevel="2" x14ac:dyDescent="0.2">
      <c r="A236" s="43" t="s">
        <v>109</v>
      </c>
      <c r="B236" s="43" t="s">
        <v>110</v>
      </c>
      <c r="C236" s="43" t="s">
        <v>2</v>
      </c>
      <c r="D236" s="43" t="s">
        <v>148</v>
      </c>
      <c r="E236" s="43" t="s">
        <v>150</v>
      </c>
      <c r="F236" s="44">
        <v>12411</v>
      </c>
    </row>
    <row r="237" spans="1:6" hidden="1" outlineLevel="2" x14ac:dyDescent="0.2">
      <c r="A237" s="43" t="s">
        <v>109</v>
      </c>
      <c r="B237" s="43" t="s">
        <v>110</v>
      </c>
      <c r="C237" s="43" t="s">
        <v>2</v>
      </c>
      <c r="D237" s="43" t="s">
        <v>278</v>
      </c>
      <c r="E237" s="43" t="s">
        <v>150</v>
      </c>
      <c r="F237" s="44">
        <v>2665.11</v>
      </c>
    </row>
    <row r="238" spans="1:6" hidden="1" outlineLevel="2" x14ac:dyDescent="0.2">
      <c r="A238" s="43" t="s">
        <v>109</v>
      </c>
      <c r="B238" s="43" t="s">
        <v>110</v>
      </c>
      <c r="C238" s="43" t="s">
        <v>2</v>
      </c>
      <c r="D238" s="43" t="s">
        <v>149</v>
      </c>
      <c r="E238" s="43" t="s">
        <v>152</v>
      </c>
      <c r="F238" s="44">
        <v>53390.27</v>
      </c>
    </row>
    <row r="239" spans="1:6" hidden="1" outlineLevel="2" x14ac:dyDescent="0.2">
      <c r="A239" s="43" t="s">
        <v>109</v>
      </c>
      <c r="B239" s="43" t="s">
        <v>110</v>
      </c>
      <c r="C239" s="43" t="s">
        <v>2</v>
      </c>
      <c r="D239" s="43" t="s">
        <v>232</v>
      </c>
      <c r="E239" s="43" t="s">
        <v>152</v>
      </c>
      <c r="F239" s="44">
        <v>2951.69</v>
      </c>
    </row>
    <row r="240" spans="1:6" hidden="1" outlineLevel="2" x14ac:dyDescent="0.2">
      <c r="A240" s="43" t="s">
        <v>109</v>
      </c>
      <c r="B240" s="43" t="s">
        <v>110</v>
      </c>
      <c r="C240" s="43" t="s">
        <v>2</v>
      </c>
      <c r="D240" s="43" t="s">
        <v>205</v>
      </c>
      <c r="E240" s="43" t="s">
        <v>152</v>
      </c>
      <c r="F240" s="44">
        <v>24466.26</v>
      </c>
    </row>
    <row r="241" spans="1:6" hidden="1" outlineLevel="2" x14ac:dyDescent="0.2">
      <c r="A241" s="43" t="s">
        <v>109</v>
      </c>
      <c r="B241" s="43" t="s">
        <v>110</v>
      </c>
      <c r="C241" s="43" t="s">
        <v>2</v>
      </c>
      <c r="D241" s="43" t="s">
        <v>111</v>
      </c>
      <c r="E241" s="43" t="s">
        <v>152</v>
      </c>
      <c r="F241" s="44">
        <v>49680.39</v>
      </c>
    </row>
    <row r="242" spans="1:6" hidden="1" outlineLevel="2" x14ac:dyDescent="0.2">
      <c r="A242" s="43" t="s">
        <v>109</v>
      </c>
      <c r="B242" s="43" t="s">
        <v>110</v>
      </c>
      <c r="C242" s="43" t="s">
        <v>2</v>
      </c>
      <c r="D242" s="43" t="s">
        <v>123</v>
      </c>
      <c r="E242" s="43" t="s">
        <v>152</v>
      </c>
      <c r="F242" s="44">
        <v>61165.72</v>
      </c>
    </row>
    <row r="243" spans="1:6" hidden="1" outlineLevel="2" x14ac:dyDescent="0.2">
      <c r="A243" s="43" t="s">
        <v>109</v>
      </c>
      <c r="B243" s="43" t="s">
        <v>110</v>
      </c>
      <c r="C243" s="43" t="s">
        <v>2</v>
      </c>
      <c r="D243" s="43" t="s">
        <v>235</v>
      </c>
      <c r="E243" s="43" t="s">
        <v>118</v>
      </c>
      <c r="F243" s="44">
        <v>95622.23</v>
      </c>
    </row>
    <row r="244" spans="1:6" hidden="1" outlineLevel="2" x14ac:dyDescent="0.2">
      <c r="A244" s="43" t="s">
        <v>109</v>
      </c>
      <c r="B244" s="43" t="s">
        <v>110</v>
      </c>
      <c r="C244" s="43" t="s">
        <v>2</v>
      </c>
      <c r="D244" s="43" t="s">
        <v>148</v>
      </c>
      <c r="E244" s="43" t="s">
        <v>118</v>
      </c>
      <c r="F244" s="44">
        <v>175413.15</v>
      </c>
    </row>
    <row r="245" spans="1:6" hidden="1" outlineLevel="2" x14ac:dyDescent="0.2">
      <c r="A245" s="43" t="s">
        <v>109</v>
      </c>
      <c r="B245" s="43" t="s">
        <v>110</v>
      </c>
      <c r="C245" s="43" t="s">
        <v>2</v>
      </c>
      <c r="D245" s="43" t="s">
        <v>252</v>
      </c>
      <c r="E245" s="43" t="s">
        <v>118</v>
      </c>
      <c r="F245" s="44">
        <v>21418.86</v>
      </c>
    </row>
    <row r="246" spans="1:6" hidden="1" outlineLevel="2" x14ac:dyDescent="0.2">
      <c r="A246" s="43" t="s">
        <v>109</v>
      </c>
      <c r="B246" s="43" t="s">
        <v>110</v>
      </c>
      <c r="C246" s="43" t="s">
        <v>2</v>
      </c>
      <c r="D246" s="43" t="s">
        <v>184</v>
      </c>
      <c r="E246" s="43" t="s">
        <v>118</v>
      </c>
      <c r="F246" s="44">
        <v>478604.4</v>
      </c>
    </row>
    <row r="247" spans="1:6" hidden="1" outlineLevel="2" x14ac:dyDescent="0.2">
      <c r="A247" s="43" t="s">
        <v>109</v>
      </c>
      <c r="B247" s="43" t="s">
        <v>110</v>
      </c>
      <c r="C247" s="43" t="s">
        <v>2</v>
      </c>
      <c r="D247" s="43" t="s">
        <v>192</v>
      </c>
      <c r="E247" s="43" t="s">
        <v>118</v>
      </c>
      <c r="F247" s="44">
        <v>30577.45</v>
      </c>
    </row>
    <row r="248" spans="1:6" hidden="1" outlineLevel="2" x14ac:dyDescent="0.2">
      <c r="A248" s="43" t="s">
        <v>109</v>
      </c>
      <c r="B248" s="43" t="s">
        <v>110</v>
      </c>
      <c r="C248" s="43" t="s">
        <v>2</v>
      </c>
      <c r="D248" s="43" t="s">
        <v>111</v>
      </c>
      <c r="E248" s="43" t="s">
        <v>116</v>
      </c>
      <c r="F248" s="44">
        <v>45945.75</v>
      </c>
    </row>
    <row r="249" spans="1:6" hidden="1" outlineLevel="2" x14ac:dyDescent="0.2">
      <c r="A249" s="43" t="s">
        <v>109</v>
      </c>
      <c r="B249" s="43" t="s">
        <v>110</v>
      </c>
      <c r="C249" s="43" t="s">
        <v>2</v>
      </c>
      <c r="D249" s="43" t="s">
        <v>206</v>
      </c>
      <c r="E249" s="43" t="s">
        <v>118</v>
      </c>
      <c r="F249" s="44">
        <v>2324.8000000000002</v>
      </c>
    </row>
    <row r="250" spans="1:6" hidden="1" outlineLevel="2" x14ac:dyDescent="0.2">
      <c r="A250" s="43" t="s">
        <v>109</v>
      </c>
      <c r="B250" s="43" t="s">
        <v>110</v>
      </c>
      <c r="C250" s="43" t="s">
        <v>2</v>
      </c>
      <c r="D250" s="43" t="s">
        <v>171</v>
      </c>
      <c r="E250" s="43" t="s">
        <v>118</v>
      </c>
      <c r="F250" s="44">
        <v>956.56</v>
      </c>
    </row>
    <row r="251" spans="1:6" hidden="1" outlineLevel="2" x14ac:dyDescent="0.2">
      <c r="A251" s="43" t="s">
        <v>109</v>
      </c>
      <c r="B251" s="43" t="s">
        <v>110</v>
      </c>
      <c r="C251" s="43" t="s">
        <v>2</v>
      </c>
      <c r="D251" s="43" t="s">
        <v>205</v>
      </c>
      <c r="E251" s="43" t="s">
        <v>118</v>
      </c>
      <c r="F251" s="44">
        <v>1035.6199999999999</v>
      </c>
    </row>
    <row r="252" spans="1:6" hidden="1" outlineLevel="2" x14ac:dyDescent="0.2">
      <c r="A252" s="43" t="s">
        <v>109</v>
      </c>
      <c r="B252" s="43" t="s">
        <v>110</v>
      </c>
      <c r="C252" s="43" t="s">
        <v>2</v>
      </c>
      <c r="D252" s="43" t="s">
        <v>111</v>
      </c>
      <c r="E252" s="43" t="s">
        <v>129</v>
      </c>
      <c r="F252" s="44">
        <v>2320.13</v>
      </c>
    </row>
    <row r="253" spans="1:6" hidden="1" outlineLevel="2" x14ac:dyDescent="0.2">
      <c r="A253" s="43" t="s">
        <v>109</v>
      </c>
      <c r="B253" s="43" t="s">
        <v>110</v>
      </c>
      <c r="C253" s="43" t="s">
        <v>2</v>
      </c>
      <c r="D253" s="43" t="s">
        <v>284</v>
      </c>
      <c r="E253" s="43" t="s">
        <v>147</v>
      </c>
      <c r="F253" s="44">
        <v>83310.75</v>
      </c>
    </row>
    <row r="254" spans="1:6" hidden="1" outlineLevel="2" x14ac:dyDescent="0.2">
      <c r="A254" s="43" t="s">
        <v>109</v>
      </c>
      <c r="B254" s="43" t="s">
        <v>110</v>
      </c>
      <c r="C254" s="43" t="s">
        <v>2</v>
      </c>
      <c r="D254" s="43" t="s">
        <v>135</v>
      </c>
      <c r="E254" s="43" t="s">
        <v>147</v>
      </c>
      <c r="F254" s="44">
        <v>8125.28</v>
      </c>
    </row>
    <row r="255" spans="1:6" hidden="1" outlineLevel="2" x14ac:dyDescent="0.2">
      <c r="A255" s="43" t="s">
        <v>109</v>
      </c>
      <c r="B255" s="43" t="s">
        <v>110</v>
      </c>
      <c r="C255" s="43" t="s">
        <v>2</v>
      </c>
      <c r="D255" s="43" t="s">
        <v>232</v>
      </c>
      <c r="E255" s="43" t="s">
        <v>150</v>
      </c>
      <c r="F255" s="44">
        <v>5504.03</v>
      </c>
    </row>
    <row r="256" spans="1:6" hidden="1" outlineLevel="2" x14ac:dyDescent="0.2">
      <c r="A256" s="43" t="s">
        <v>109</v>
      </c>
      <c r="B256" s="43" t="s">
        <v>110</v>
      </c>
      <c r="C256" s="43" t="s">
        <v>2</v>
      </c>
      <c r="D256" s="43" t="s">
        <v>206</v>
      </c>
      <c r="E256" s="43" t="s">
        <v>156</v>
      </c>
      <c r="F256" s="44">
        <v>160226.54</v>
      </c>
    </row>
    <row r="257" spans="1:6" hidden="1" outlineLevel="2" x14ac:dyDescent="0.2">
      <c r="A257" s="43" t="s">
        <v>109</v>
      </c>
      <c r="B257" s="43" t="s">
        <v>110</v>
      </c>
      <c r="C257" s="43" t="s">
        <v>2</v>
      </c>
      <c r="D257" s="43" t="s">
        <v>287</v>
      </c>
      <c r="E257" s="43" t="s">
        <v>163</v>
      </c>
      <c r="F257" s="44">
        <v>16277.2</v>
      </c>
    </row>
    <row r="258" spans="1:6" hidden="1" outlineLevel="2" x14ac:dyDescent="0.2">
      <c r="A258" s="43" t="s">
        <v>109</v>
      </c>
      <c r="B258" s="43" t="s">
        <v>110</v>
      </c>
      <c r="C258" s="43" t="s">
        <v>2</v>
      </c>
      <c r="D258" s="43" t="s">
        <v>247</v>
      </c>
      <c r="E258" s="43" t="s">
        <v>118</v>
      </c>
      <c r="F258" s="44">
        <v>6493.55</v>
      </c>
    </row>
    <row r="259" spans="1:6" hidden="1" outlineLevel="2" x14ac:dyDescent="0.2">
      <c r="A259" s="43" t="s">
        <v>109</v>
      </c>
      <c r="B259" s="43" t="s">
        <v>110</v>
      </c>
      <c r="C259" s="43" t="s">
        <v>2</v>
      </c>
      <c r="D259" s="43" t="s">
        <v>288</v>
      </c>
      <c r="E259" s="43" t="s">
        <v>118</v>
      </c>
      <c r="F259" s="44">
        <v>62433.47</v>
      </c>
    </row>
    <row r="260" spans="1:6" hidden="1" outlineLevel="2" x14ac:dyDescent="0.2">
      <c r="A260" s="43" t="s">
        <v>109</v>
      </c>
      <c r="B260" s="43" t="s">
        <v>110</v>
      </c>
      <c r="C260" s="43" t="s">
        <v>2</v>
      </c>
      <c r="D260" s="43" t="s">
        <v>171</v>
      </c>
      <c r="E260" s="43" t="s">
        <v>116</v>
      </c>
      <c r="F260" s="44">
        <v>4927.6099999999997</v>
      </c>
    </row>
    <row r="261" spans="1:6" hidden="1" outlineLevel="2" x14ac:dyDescent="0.2">
      <c r="A261" s="43" t="s">
        <v>109</v>
      </c>
      <c r="B261" s="43" t="s">
        <v>110</v>
      </c>
      <c r="C261" s="43" t="s">
        <v>2</v>
      </c>
      <c r="D261" s="43" t="s">
        <v>148</v>
      </c>
      <c r="E261" s="43" t="s">
        <v>168</v>
      </c>
      <c r="F261" s="44">
        <v>5061.3100000000004</v>
      </c>
    </row>
    <row r="262" spans="1:6" hidden="1" outlineLevel="2" x14ac:dyDescent="0.2">
      <c r="A262" s="43" t="s">
        <v>109</v>
      </c>
      <c r="B262" s="43" t="s">
        <v>110</v>
      </c>
      <c r="C262" s="43" t="s">
        <v>2</v>
      </c>
      <c r="D262" s="43" t="s">
        <v>205</v>
      </c>
      <c r="E262" s="43" t="s">
        <v>114</v>
      </c>
      <c r="F262" s="44">
        <v>8014.65</v>
      </c>
    </row>
    <row r="263" spans="1:6" hidden="1" outlineLevel="2" x14ac:dyDescent="0.2">
      <c r="A263" s="43" t="s">
        <v>109</v>
      </c>
      <c r="B263" s="43" t="s">
        <v>110</v>
      </c>
      <c r="C263" s="43" t="s">
        <v>2</v>
      </c>
      <c r="D263" s="43" t="s">
        <v>146</v>
      </c>
      <c r="E263" s="43" t="s">
        <v>131</v>
      </c>
      <c r="F263" s="44">
        <v>889544.05</v>
      </c>
    </row>
    <row r="264" spans="1:6" hidden="1" outlineLevel="2" x14ac:dyDescent="0.2">
      <c r="A264" s="43" t="s">
        <v>109</v>
      </c>
      <c r="B264" s="43" t="s">
        <v>110</v>
      </c>
      <c r="C264" s="43" t="s">
        <v>2</v>
      </c>
      <c r="D264" s="43" t="s">
        <v>232</v>
      </c>
      <c r="E264" s="43" t="s">
        <v>131</v>
      </c>
      <c r="F264" s="44">
        <v>12053.94</v>
      </c>
    </row>
    <row r="265" spans="1:6" hidden="1" outlineLevel="2" x14ac:dyDescent="0.2">
      <c r="A265" s="43" t="s">
        <v>109</v>
      </c>
      <c r="B265" s="43" t="s">
        <v>110</v>
      </c>
      <c r="C265" s="43" t="s">
        <v>2</v>
      </c>
      <c r="D265" s="43" t="s">
        <v>206</v>
      </c>
      <c r="E265" s="43" t="s">
        <v>131</v>
      </c>
      <c r="F265" s="44">
        <v>155595.92000000001</v>
      </c>
    </row>
    <row r="266" spans="1:6" hidden="1" outlineLevel="2" x14ac:dyDescent="0.2">
      <c r="A266" s="43" t="s">
        <v>109</v>
      </c>
      <c r="B266" s="43" t="s">
        <v>110</v>
      </c>
      <c r="C266" s="43" t="s">
        <v>2</v>
      </c>
      <c r="D266" s="43" t="s">
        <v>148</v>
      </c>
      <c r="E266" s="43" t="s">
        <v>136</v>
      </c>
      <c r="F266" s="44">
        <v>4947.12</v>
      </c>
    </row>
    <row r="267" spans="1:6" hidden="1" outlineLevel="2" x14ac:dyDescent="0.2">
      <c r="A267" s="43" t="s">
        <v>109</v>
      </c>
      <c r="B267" s="43" t="s">
        <v>110</v>
      </c>
      <c r="C267" s="43" t="s">
        <v>2</v>
      </c>
      <c r="D267" s="43" t="s">
        <v>111</v>
      </c>
      <c r="E267" s="43" t="s">
        <v>147</v>
      </c>
      <c r="F267" s="44">
        <v>17692.14</v>
      </c>
    </row>
    <row r="268" spans="1:6" hidden="1" outlineLevel="2" x14ac:dyDescent="0.2">
      <c r="A268" s="43" t="s">
        <v>109</v>
      </c>
      <c r="B268" s="43" t="s">
        <v>110</v>
      </c>
      <c r="C268" s="43" t="s">
        <v>2</v>
      </c>
      <c r="D268" s="43" t="s">
        <v>233</v>
      </c>
      <c r="E268" s="43" t="s">
        <v>147</v>
      </c>
      <c r="F268" s="44">
        <v>9277.57</v>
      </c>
    </row>
    <row r="269" spans="1:6" hidden="1" outlineLevel="2" x14ac:dyDescent="0.2">
      <c r="A269" s="43" t="s">
        <v>109</v>
      </c>
      <c r="B269" s="43" t="s">
        <v>110</v>
      </c>
      <c r="C269" s="43" t="s">
        <v>2</v>
      </c>
      <c r="D269" s="43" t="s">
        <v>278</v>
      </c>
      <c r="E269" s="43" t="s">
        <v>147</v>
      </c>
      <c r="F269" s="44">
        <v>5242.13</v>
      </c>
    </row>
    <row r="270" spans="1:6" hidden="1" outlineLevel="2" x14ac:dyDescent="0.2">
      <c r="A270" s="43" t="s">
        <v>109</v>
      </c>
      <c r="B270" s="43" t="s">
        <v>110</v>
      </c>
      <c r="C270" s="43" t="s">
        <v>2</v>
      </c>
      <c r="D270" s="43" t="s">
        <v>212</v>
      </c>
      <c r="E270" s="43" t="s">
        <v>147</v>
      </c>
      <c r="F270" s="44">
        <v>10484.23</v>
      </c>
    </row>
    <row r="271" spans="1:6" hidden="1" outlineLevel="2" x14ac:dyDescent="0.2">
      <c r="A271" s="43" t="s">
        <v>109</v>
      </c>
      <c r="B271" s="43" t="s">
        <v>110</v>
      </c>
      <c r="C271" s="43" t="s">
        <v>2</v>
      </c>
      <c r="D271" s="43" t="s">
        <v>292</v>
      </c>
      <c r="E271" s="43" t="s">
        <v>160</v>
      </c>
      <c r="F271" s="44">
        <v>26292.240000000002</v>
      </c>
    </row>
    <row r="272" spans="1:6" hidden="1" outlineLevel="2" x14ac:dyDescent="0.2">
      <c r="A272" s="43" t="s">
        <v>109</v>
      </c>
      <c r="B272" s="43" t="s">
        <v>110</v>
      </c>
      <c r="C272" s="43" t="s">
        <v>2</v>
      </c>
      <c r="D272" s="43" t="s">
        <v>293</v>
      </c>
      <c r="E272" s="43" t="s">
        <v>163</v>
      </c>
      <c r="F272" s="44">
        <v>4181.83</v>
      </c>
    </row>
    <row r="273" spans="1:6" hidden="1" outlineLevel="2" x14ac:dyDescent="0.2">
      <c r="A273" s="43" t="s">
        <v>109</v>
      </c>
      <c r="B273" s="43" t="s">
        <v>110</v>
      </c>
      <c r="C273" s="43" t="s">
        <v>2</v>
      </c>
      <c r="D273" s="43" t="s">
        <v>111</v>
      </c>
      <c r="E273" s="43" t="s">
        <v>165</v>
      </c>
      <c r="F273" s="44">
        <v>41795.82</v>
      </c>
    </row>
    <row r="274" spans="1:6" hidden="1" outlineLevel="2" x14ac:dyDescent="0.2">
      <c r="A274" s="43" t="s">
        <v>109</v>
      </c>
      <c r="B274" s="43" t="s">
        <v>110</v>
      </c>
      <c r="C274" s="43" t="s">
        <v>2</v>
      </c>
      <c r="D274" s="43" t="s">
        <v>111</v>
      </c>
      <c r="E274" s="43" t="s">
        <v>116</v>
      </c>
      <c r="F274" s="44">
        <v>117690.16</v>
      </c>
    </row>
    <row r="275" spans="1:6" hidden="1" outlineLevel="2" x14ac:dyDescent="0.2">
      <c r="A275" s="43" t="s">
        <v>109</v>
      </c>
      <c r="B275" s="43" t="s">
        <v>110</v>
      </c>
      <c r="C275" s="43" t="s">
        <v>2</v>
      </c>
      <c r="D275" s="43" t="s">
        <v>171</v>
      </c>
      <c r="E275" s="43" t="s">
        <v>116</v>
      </c>
      <c r="F275" s="44">
        <v>29422.37</v>
      </c>
    </row>
    <row r="276" spans="1:6" hidden="1" outlineLevel="2" x14ac:dyDescent="0.2">
      <c r="A276" s="43" t="s">
        <v>109</v>
      </c>
      <c r="B276" s="43" t="s">
        <v>110</v>
      </c>
      <c r="C276" s="43" t="s">
        <v>2</v>
      </c>
      <c r="D276" s="43" t="s">
        <v>111</v>
      </c>
      <c r="E276" s="43" t="s">
        <v>229</v>
      </c>
      <c r="F276" s="44">
        <v>98070.27</v>
      </c>
    </row>
    <row r="277" spans="1:6" hidden="1" outlineLevel="2" x14ac:dyDescent="0.2">
      <c r="A277" s="43" t="s">
        <v>109</v>
      </c>
      <c r="B277" s="43" t="s">
        <v>110</v>
      </c>
      <c r="C277" s="43" t="s">
        <v>2</v>
      </c>
      <c r="D277" s="43" t="s">
        <v>149</v>
      </c>
      <c r="E277" s="43" t="s">
        <v>131</v>
      </c>
      <c r="F277" s="44">
        <v>13922.41</v>
      </c>
    </row>
    <row r="278" spans="1:6" hidden="1" outlineLevel="2" x14ac:dyDescent="0.2">
      <c r="A278" s="43" t="s">
        <v>109</v>
      </c>
      <c r="B278" s="43" t="s">
        <v>110</v>
      </c>
      <c r="C278" s="43" t="s">
        <v>2</v>
      </c>
      <c r="D278" s="43" t="s">
        <v>111</v>
      </c>
      <c r="E278" s="43" t="s">
        <v>150</v>
      </c>
      <c r="F278" s="44">
        <v>3702.05</v>
      </c>
    </row>
    <row r="279" spans="1:6" hidden="1" outlineLevel="2" x14ac:dyDescent="0.2">
      <c r="A279" s="43" t="s">
        <v>109</v>
      </c>
      <c r="B279" s="43" t="s">
        <v>110</v>
      </c>
      <c r="C279" s="43" t="s">
        <v>2</v>
      </c>
      <c r="D279" s="43" t="s">
        <v>206</v>
      </c>
      <c r="E279" s="43" t="s">
        <v>160</v>
      </c>
      <c r="F279" s="44">
        <v>29979.06</v>
      </c>
    </row>
    <row r="280" spans="1:6" hidden="1" outlineLevel="2" x14ac:dyDescent="0.2">
      <c r="A280" s="43" t="s">
        <v>109</v>
      </c>
      <c r="B280" s="43" t="s">
        <v>110</v>
      </c>
      <c r="C280" s="43" t="s">
        <v>2</v>
      </c>
      <c r="D280" s="43" t="s">
        <v>330</v>
      </c>
      <c r="E280" s="43" t="s">
        <v>176</v>
      </c>
      <c r="F280" s="44">
        <v>27496.75</v>
      </c>
    </row>
    <row r="281" spans="1:6" hidden="1" outlineLevel="2" x14ac:dyDescent="0.2">
      <c r="A281" s="43" t="s">
        <v>109</v>
      </c>
      <c r="B281" s="43" t="s">
        <v>110</v>
      </c>
      <c r="C281" s="43" t="s">
        <v>2</v>
      </c>
      <c r="D281" s="43" t="s">
        <v>123</v>
      </c>
      <c r="E281" s="43" t="s">
        <v>126</v>
      </c>
      <c r="F281" s="44">
        <v>61628.15</v>
      </c>
    </row>
    <row r="282" spans="1:6" hidden="1" outlineLevel="2" x14ac:dyDescent="0.2">
      <c r="A282" s="43" t="s">
        <v>109</v>
      </c>
      <c r="B282" s="43" t="s">
        <v>110</v>
      </c>
      <c r="C282" s="43" t="s">
        <v>2</v>
      </c>
      <c r="D282" s="43" t="s">
        <v>206</v>
      </c>
      <c r="E282" s="43" t="s">
        <v>129</v>
      </c>
      <c r="F282" s="44">
        <v>6385.24</v>
      </c>
    </row>
    <row r="283" spans="1:6" hidden="1" outlineLevel="2" x14ac:dyDescent="0.2">
      <c r="A283" s="43" t="s">
        <v>109</v>
      </c>
      <c r="B283" s="43" t="s">
        <v>110</v>
      </c>
      <c r="C283" s="43" t="s">
        <v>2</v>
      </c>
      <c r="D283" s="43" t="s">
        <v>331</v>
      </c>
      <c r="E283" s="43" t="s">
        <v>131</v>
      </c>
      <c r="F283" s="44">
        <v>13196.62</v>
      </c>
    </row>
    <row r="284" spans="1:6" hidden="1" outlineLevel="2" x14ac:dyDescent="0.2">
      <c r="A284" s="43" t="s">
        <v>109</v>
      </c>
      <c r="B284" s="43" t="s">
        <v>110</v>
      </c>
      <c r="C284" s="43" t="s">
        <v>2</v>
      </c>
      <c r="D284" s="43" t="s">
        <v>206</v>
      </c>
      <c r="E284" s="43" t="s">
        <v>136</v>
      </c>
      <c r="F284" s="44">
        <v>8408.82</v>
      </c>
    </row>
    <row r="285" spans="1:6" hidden="1" outlineLevel="2" x14ac:dyDescent="0.2">
      <c r="A285" s="43" t="s">
        <v>109</v>
      </c>
      <c r="B285" s="43" t="s">
        <v>110</v>
      </c>
      <c r="C285" s="43" t="s">
        <v>2</v>
      </c>
      <c r="D285" s="43" t="s">
        <v>111</v>
      </c>
      <c r="E285" s="43" t="s">
        <v>152</v>
      </c>
      <c r="F285" s="44">
        <v>5271.49</v>
      </c>
    </row>
    <row r="286" spans="1:6" hidden="1" outlineLevel="2" x14ac:dyDescent="0.2">
      <c r="A286" s="43" t="s">
        <v>109</v>
      </c>
      <c r="B286" s="43" t="s">
        <v>110</v>
      </c>
      <c r="C286" s="43" t="s">
        <v>2</v>
      </c>
      <c r="D286" s="43" t="s">
        <v>211</v>
      </c>
      <c r="E286" s="43" t="s">
        <v>152</v>
      </c>
      <c r="F286" s="44">
        <v>3137.69</v>
      </c>
    </row>
    <row r="287" spans="1:6" hidden="1" outlineLevel="2" x14ac:dyDescent="0.2">
      <c r="A287" s="43" t="s">
        <v>109</v>
      </c>
      <c r="B287" s="43" t="s">
        <v>110</v>
      </c>
      <c r="C287" s="43" t="s">
        <v>2</v>
      </c>
      <c r="D287" s="43" t="s">
        <v>149</v>
      </c>
      <c r="E287" s="43" t="s">
        <v>163</v>
      </c>
      <c r="F287" s="44">
        <v>69823.95</v>
      </c>
    </row>
    <row r="288" spans="1:6" hidden="1" outlineLevel="2" x14ac:dyDescent="0.2">
      <c r="A288" s="43" t="s">
        <v>109</v>
      </c>
      <c r="B288" s="43" t="s">
        <v>110</v>
      </c>
      <c r="C288" s="43" t="s">
        <v>2</v>
      </c>
      <c r="D288" s="43" t="s">
        <v>153</v>
      </c>
      <c r="E288" s="43" t="s">
        <v>114</v>
      </c>
      <c r="F288" s="44">
        <v>54734.94</v>
      </c>
    </row>
    <row r="289" spans="1:6" hidden="1" outlineLevel="2" x14ac:dyDescent="0.2">
      <c r="A289" s="43" t="s">
        <v>109</v>
      </c>
      <c r="B289" s="43" t="s">
        <v>110</v>
      </c>
      <c r="C289" s="43" t="s">
        <v>2</v>
      </c>
      <c r="D289" s="43" t="s">
        <v>206</v>
      </c>
      <c r="E289" s="43" t="s">
        <v>229</v>
      </c>
      <c r="F289" s="44">
        <v>162200.64000000001</v>
      </c>
    </row>
    <row r="290" spans="1:6" hidden="1" outlineLevel="2" x14ac:dyDescent="0.2">
      <c r="A290" s="43" t="s">
        <v>109</v>
      </c>
      <c r="B290" s="43" t="s">
        <v>110</v>
      </c>
      <c r="C290" s="43" t="s">
        <v>2</v>
      </c>
      <c r="D290" s="43" t="s">
        <v>111</v>
      </c>
      <c r="E290" s="43" t="s">
        <v>126</v>
      </c>
      <c r="F290" s="44">
        <v>824291.83</v>
      </c>
    </row>
    <row r="291" spans="1:6" hidden="1" outlineLevel="2" x14ac:dyDescent="0.2">
      <c r="A291" s="43" t="s">
        <v>109</v>
      </c>
      <c r="B291" s="43" t="s">
        <v>110</v>
      </c>
      <c r="C291" s="43" t="s">
        <v>2</v>
      </c>
      <c r="D291" s="43" t="s">
        <v>146</v>
      </c>
      <c r="E291" s="43" t="s">
        <v>129</v>
      </c>
      <c r="F291" s="44">
        <v>130055.37</v>
      </c>
    </row>
    <row r="292" spans="1:6" hidden="1" outlineLevel="2" x14ac:dyDescent="0.2">
      <c r="A292" s="43" t="s">
        <v>109</v>
      </c>
      <c r="B292" s="43" t="s">
        <v>110</v>
      </c>
      <c r="C292" s="43" t="s">
        <v>2</v>
      </c>
      <c r="D292" s="43" t="s">
        <v>232</v>
      </c>
      <c r="E292" s="43" t="s">
        <v>176</v>
      </c>
      <c r="F292" s="44">
        <v>8502.69</v>
      </c>
    </row>
    <row r="293" spans="1:6" hidden="1" outlineLevel="2" x14ac:dyDescent="0.2">
      <c r="A293" s="43" t="s">
        <v>109</v>
      </c>
      <c r="B293" s="43" t="s">
        <v>110</v>
      </c>
      <c r="C293" s="43" t="s">
        <v>2</v>
      </c>
      <c r="D293" s="43" t="s">
        <v>148</v>
      </c>
      <c r="E293" s="43" t="s">
        <v>126</v>
      </c>
      <c r="F293" s="44">
        <v>106822.14</v>
      </c>
    </row>
    <row r="294" spans="1:6" hidden="1" outlineLevel="2" x14ac:dyDescent="0.2">
      <c r="A294" s="43" t="s">
        <v>109</v>
      </c>
      <c r="B294" s="43" t="s">
        <v>110</v>
      </c>
      <c r="C294" s="43" t="s">
        <v>2</v>
      </c>
      <c r="D294" s="43" t="s">
        <v>345</v>
      </c>
      <c r="E294" s="43" t="s">
        <v>131</v>
      </c>
      <c r="F294" s="44">
        <v>15559.97</v>
      </c>
    </row>
    <row r="295" spans="1:6" hidden="1" outlineLevel="2" x14ac:dyDescent="0.2">
      <c r="A295" s="43" t="s">
        <v>109</v>
      </c>
      <c r="B295" s="43" t="s">
        <v>110</v>
      </c>
      <c r="C295" s="43" t="s">
        <v>2</v>
      </c>
      <c r="D295" s="43" t="s">
        <v>185</v>
      </c>
      <c r="E295" s="43" t="s">
        <v>136</v>
      </c>
      <c r="F295" s="44">
        <v>1541.99</v>
      </c>
    </row>
    <row r="296" spans="1:6" hidden="1" outlineLevel="2" x14ac:dyDescent="0.2">
      <c r="A296" s="43" t="s">
        <v>109</v>
      </c>
      <c r="B296" s="43" t="s">
        <v>110</v>
      </c>
      <c r="C296" s="43" t="s">
        <v>2</v>
      </c>
      <c r="D296" s="43" t="s">
        <v>111</v>
      </c>
      <c r="E296" s="43" t="s">
        <v>147</v>
      </c>
      <c r="F296" s="44">
        <v>23383.97</v>
      </c>
    </row>
    <row r="297" spans="1:6" hidden="1" outlineLevel="2" x14ac:dyDescent="0.2">
      <c r="A297" s="43" t="s">
        <v>109</v>
      </c>
      <c r="B297" s="43" t="s">
        <v>110</v>
      </c>
      <c r="C297" s="43" t="s">
        <v>2</v>
      </c>
      <c r="D297" s="43" t="s">
        <v>330</v>
      </c>
      <c r="E297" s="43" t="s">
        <v>156</v>
      </c>
      <c r="F297" s="44">
        <v>3258.57</v>
      </c>
    </row>
    <row r="298" spans="1:6" hidden="1" outlineLevel="2" x14ac:dyDescent="0.2">
      <c r="A298" s="43" t="s">
        <v>109</v>
      </c>
      <c r="B298" s="43" t="s">
        <v>110</v>
      </c>
      <c r="C298" s="43" t="s">
        <v>2</v>
      </c>
      <c r="D298" s="43" t="s">
        <v>354</v>
      </c>
      <c r="E298" s="43" t="s">
        <v>116</v>
      </c>
      <c r="F298" s="44">
        <v>58844.73</v>
      </c>
    </row>
    <row r="299" spans="1:6" hidden="1" outlineLevel="2" x14ac:dyDescent="0.2">
      <c r="A299" s="43" t="s">
        <v>109</v>
      </c>
      <c r="B299" s="43" t="s">
        <v>110</v>
      </c>
      <c r="C299" s="43" t="s">
        <v>2</v>
      </c>
      <c r="D299" s="43" t="s">
        <v>185</v>
      </c>
      <c r="E299" s="43" t="s">
        <v>129</v>
      </c>
      <c r="F299" s="44">
        <v>4682.5200000000004</v>
      </c>
    </row>
    <row r="300" spans="1:6" hidden="1" outlineLevel="2" x14ac:dyDescent="0.2">
      <c r="A300" s="43" t="s">
        <v>109</v>
      </c>
      <c r="B300" s="43" t="s">
        <v>110</v>
      </c>
      <c r="C300" s="43" t="s">
        <v>2</v>
      </c>
      <c r="D300" s="43" t="s">
        <v>184</v>
      </c>
      <c r="E300" s="43" t="s">
        <v>126</v>
      </c>
      <c r="F300" s="44">
        <v>5478.06</v>
      </c>
    </row>
    <row r="301" spans="1:6" hidden="1" outlineLevel="2" x14ac:dyDescent="0.2">
      <c r="A301" s="43" t="s">
        <v>109</v>
      </c>
      <c r="B301" s="43" t="s">
        <v>110</v>
      </c>
      <c r="C301" s="43" t="s">
        <v>2</v>
      </c>
      <c r="D301" s="43" t="s">
        <v>278</v>
      </c>
      <c r="E301" s="43" t="s">
        <v>126</v>
      </c>
      <c r="F301" s="44">
        <v>2464.04</v>
      </c>
    </row>
    <row r="302" spans="1:6" hidden="1" outlineLevel="2" x14ac:dyDescent="0.2">
      <c r="A302" s="43" t="s">
        <v>109</v>
      </c>
      <c r="B302" s="43" t="s">
        <v>110</v>
      </c>
      <c r="C302" s="43" t="s">
        <v>2</v>
      </c>
      <c r="D302" s="43" t="s">
        <v>148</v>
      </c>
      <c r="E302" s="43" t="s">
        <v>147</v>
      </c>
      <c r="F302" s="44">
        <v>23383.95</v>
      </c>
    </row>
    <row r="303" spans="1:6" hidden="1" outlineLevel="2" x14ac:dyDescent="0.2">
      <c r="A303" s="43" t="s">
        <v>109</v>
      </c>
      <c r="B303" s="43" t="s">
        <v>110</v>
      </c>
      <c r="C303" s="43" t="s">
        <v>2</v>
      </c>
      <c r="D303" s="43" t="s">
        <v>146</v>
      </c>
      <c r="E303" s="43" t="s">
        <v>156</v>
      </c>
      <c r="F303" s="44">
        <v>75804.41</v>
      </c>
    </row>
    <row r="304" spans="1:6" hidden="1" outlineLevel="2" x14ac:dyDescent="0.2">
      <c r="A304" s="43" t="s">
        <v>109</v>
      </c>
      <c r="B304" s="43" t="s">
        <v>110</v>
      </c>
      <c r="C304" s="43" t="s">
        <v>2</v>
      </c>
      <c r="D304" s="43" t="s">
        <v>235</v>
      </c>
      <c r="E304" s="43" t="s">
        <v>116</v>
      </c>
      <c r="F304" s="44">
        <v>867.76</v>
      </c>
    </row>
    <row r="305" spans="1:6" hidden="1" outlineLevel="2" x14ac:dyDescent="0.2">
      <c r="A305" s="43" t="s">
        <v>109</v>
      </c>
      <c r="B305" s="43" t="s">
        <v>110</v>
      </c>
      <c r="C305" s="43" t="s">
        <v>2</v>
      </c>
      <c r="D305" s="43" t="s">
        <v>135</v>
      </c>
      <c r="E305" s="43" t="s">
        <v>116</v>
      </c>
      <c r="F305" s="44">
        <v>1032.19</v>
      </c>
    </row>
    <row r="306" spans="1:6" hidden="1" outlineLevel="2" x14ac:dyDescent="0.2">
      <c r="A306" s="43" t="s">
        <v>109</v>
      </c>
      <c r="B306" s="43" t="s">
        <v>110</v>
      </c>
      <c r="C306" s="43" t="s">
        <v>2</v>
      </c>
      <c r="D306" s="43" t="s">
        <v>206</v>
      </c>
      <c r="E306" s="43" t="s">
        <v>176</v>
      </c>
      <c r="F306" s="44">
        <v>31648.29</v>
      </c>
    </row>
    <row r="307" spans="1:6" hidden="1" outlineLevel="2" x14ac:dyDescent="0.2">
      <c r="A307" s="43" t="s">
        <v>109</v>
      </c>
      <c r="B307" s="43" t="s">
        <v>110</v>
      </c>
      <c r="C307" s="43" t="s">
        <v>2</v>
      </c>
      <c r="D307" s="43" t="s">
        <v>146</v>
      </c>
      <c r="E307" s="43" t="s">
        <v>126</v>
      </c>
      <c r="F307" s="44">
        <v>447714.81</v>
      </c>
    </row>
    <row r="308" spans="1:6" hidden="1" outlineLevel="2" x14ac:dyDescent="0.2">
      <c r="A308" s="43" t="s">
        <v>109</v>
      </c>
      <c r="B308" s="43" t="s">
        <v>110</v>
      </c>
      <c r="C308" s="43" t="s">
        <v>2</v>
      </c>
      <c r="D308" s="43" t="s">
        <v>185</v>
      </c>
      <c r="E308" s="43" t="s">
        <v>150</v>
      </c>
      <c r="F308" s="44">
        <v>4832.45</v>
      </c>
    </row>
    <row r="309" spans="1:6" hidden="1" outlineLevel="2" x14ac:dyDescent="0.2">
      <c r="A309" s="43" t="s">
        <v>109</v>
      </c>
      <c r="B309" s="43" t="s">
        <v>110</v>
      </c>
      <c r="C309" s="43" t="s">
        <v>2</v>
      </c>
      <c r="D309" s="43" t="s">
        <v>117</v>
      </c>
      <c r="E309" s="43" t="s">
        <v>150</v>
      </c>
      <c r="F309" s="44">
        <v>6667.14</v>
      </c>
    </row>
    <row r="310" spans="1:6" hidden="1" outlineLevel="2" x14ac:dyDescent="0.2">
      <c r="A310" s="43" t="s">
        <v>109</v>
      </c>
      <c r="B310" s="43" t="s">
        <v>110</v>
      </c>
      <c r="C310" s="43" t="s">
        <v>2</v>
      </c>
      <c r="D310" s="43" t="s">
        <v>371</v>
      </c>
      <c r="E310" s="43" t="s">
        <v>129</v>
      </c>
      <c r="F310" s="44">
        <v>3791.5</v>
      </c>
    </row>
    <row r="311" spans="1:6" hidden="1" outlineLevel="2" x14ac:dyDescent="0.2">
      <c r="A311" s="43" t="s">
        <v>109</v>
      </c>
      <c r="B311" s="43" t="s">
        <v>110</v>
      </c>
      <c r="C311" s="43" t="s">
        <v>2</v>
      </c>
      <c r="D311" s="43" t="s">
        <v>206</v>
      </c>
      <c r="E311" s="43" t="s">
        <v>156</v>
      </c>
      <c r="F311" s="44">
        <v>6230.8</v>
      </c>
    </row>
    <row r="312" spans="1:6" hidden="1" outlineLevel="2" x14ac:dyDescent="0.2">
      <c r="A312" s="43" t="s">
        <v>109</v>
      </c>
      <c r="B312" s="43" t="s">
        <v>110</v>
      </c>
      <c r="C312" s="43" t="s">
        <v>2</v>
      </c>
      <c r="D312" s="43" t="s">
        <v>146</v>
      </c>
      <c r="E312" s="43" t="s">
        <v>116</v>
      </c>
      <c r="F312" s="44">
        <v>487.16</v>
      </c>
    </row>
    <row r="313" spans="1:6" hidden="1" outlineLevel="2" x14ac:dyDescent="0.2">
      <c r="A313" s="43" t="s">
        <v>109</v>
      </c>
      <c r="B313" s="43" t="s">
        <v>110</v>
      </c>
      <c r="C313" s="43" t="s">
        <v>2</v>
      </c>
      <c r="D313" s="43" t="s">
        <v>206</v>
      </c>
      <c r="E313" s="43" t="s">
        <v>116</v>
      </c>
      <c r="F313" s="44">
        <v>487.14</v>
      </c>
    </row>
    <row r="314" spans="1:6" hidden="1" outlineLevel="2" x14ac:dyDescent="0.2">
      <c r="A314" s="43" t="s">
        <v>109</v>
      </c>
      <c r="B314" s="43" t="s">
        <v>110</v>
      </c>
      <c r="C314" s="43" t="s">
        <v>2</v>
      </c>
      <c r="D314" s="43" t="s">
        <v>211</v>
      </c>
      <c r="E314" s="43" t="s">
        <v>129</v>
      </c>
      <c r="F314" s="44">
        <v>3000.8</v>
      </c>
    </row>
    <row r="315" spans="1:6" hidden="1" outlineLevel="2" x14ac:dyDescent="0.2">
      <c r="A315" s="43" t="s">
        <v>109</v>
      </c>
      <c r="B315" s="43" t="s">
        <v>110</v>
      </c>
      <c r="C315" s="43" t="s">
        <v>2</v>
      </c>
      <c r="D315" s="43" t="s">
        <v>149</v>
      </c>
      <c r="E315" s="43" t="s">
        <v>152</v>
      </c>
      <c r="F315" s="44">
        <v>10249.26</v>
      </c>
    </row>
    <row r="316" spans="1:6" hidden="1" outlineLevel="2" x14ac:dyDescent="0.2">
      <c r="A316" s="43" t="s">
        <v>109</v>
      </c>
      <c r="B316" s="43" t="s">
        <v>110</v>
      </c>
      <c r="C316" s="43" t="s">
        <v>2</v>
      </c>
      <c r="D316" s="43" t="s">
        <v>111</v>
      </c>
      <c r="E316" s="43" t="s">
        <v>156</v>
      </c>
      <c r="F316" s="44">
        <v>7183.62</v>
      </c>
    </row>
    <row r="317" spans="1:6" hidden="1" outlineLevel="2" x14ac:dyDescent="0.2">
      <c r="A317" s="43" t="s">
        <v>109</v>
      </c>
      <c r="B317" s="43" t="s">
        <v>110</v>
      </c>
      <c r="C317" s="43" t="s">
        <v>2</v>
      </c>
      <c r="D317" s="43" t="s">
        <v>233</v>
      </c>
      <c r="E317" s="43" t="s">
        <v>116</v>
      </c>
      <c r="F317" s="44">
        <v>1032.19</v>
      </c>
    </row>
    <row r="318" spans="1:6" hidden="1" outlineLevel="2" x14ac:dyDescent="0.2">
      <c r="A318" s="43" t="s">
        <v>109</v>
      </c>
      <c r="B318" s="43" t="s">
        <v>110</v>
      </c>
      <c r="C318" s="43" t="s">
        <v>2</v>
      </c>
      <c r="D318" s="43" t="s">
        <v>206</v>
      </c>
      <c r="E318" s="43" t="s">
        <v>126</v>
      </c>
      <c r="F318" s="44">
        <v>47682.93</v>
      </c>
    </row>
    <row r="319" spans="1:6" hidden="1" outlineLevel="2" x14ac:dyDescent="0.2">
      <c r="A319" s="43" t="s">
        <v>109</v>
      </c>
      <c r="B319" s="43" t="s">
        <v>110</v>
      </c>
      <c r="C319" s="43" t="s">
        <v>2</v>
      </c>
      <c r="D319" s="43" t="s">
        <v>206</v>
      </c>
      <c r="E319" s="43" t="s">
        <v>131</v>
      </c>
      <c r="F319" s="44">
        <v>4057.89</v>
      </c>
    </row>
    <row r="320" spans="1:6" hidden="1" outlineLevel="2" x14ac:dyDescent="0.2">
      <c r="A320" s="43" t="s">
        <v>109</v>
      </c>
      <c r="B320" s="43" t="s">
        <v>110</v>
      </c>
      <c r="C320" s="43" t="s">
        <v>2</v>
      </c>
      <c r="D320" s="43" t="s">
        <v>149</v>
      </c>
      <c r="E320" s="43" t="s">
        <v>147</v>
      </c>
      <c r="F320" s="44">
        <v>25054.25</v>
      </c>
    </row>
    <row r="321" spans="1:6" hidden="1" outlineLevel="2" x14ac:dyDescent="0.2">
      <c r="A321" s="43" t="s">
        <v>109</v>
      </c>
      <c r="B321" s="43" t="s">
        <v>110</v>
      </c>
      <c r="C321" s="43" t="s">
        <v>2</v>
      </c>
      <c r="D321" s="43" t="s">
        <v>149</v>
      </c>
      <c r="E321" s="43" t="s">
        <v>156</v>
      </c>
      <c r="F321" s="44">
        <v>119608.88</v>
      </c>
    </row>
    <row r="322" spans="1:6" outlineLevel="1" collapsed="1" x14ac:dyDescent="0.2">
      <c r="A322" s="43"/>
      <c r="B322" s="43"/>
      <c r="C322" s="45" t="s">
        <v>389</v>
      </c>
      <c r="D322" s="43"/>
      <c r="E322" s="43"/>
      <c r="F322" s="44">
        <f>SUBTOTAL(9,F144:F321)</f>
        <v>8830986.9800000042</v>
      </c>
    </row>
    <row r="323" spans="1:6" hidden="1" outlineLevel="2" x14ac:dyDescent="0.2">
      <c r="A323" s="43" t="s">
        <v>109</v>
      </c>
      <c r="B323" s="43" t="s">
        <v>110</v>
      </c>
      <c r="C323" s="43" t="s">
        <v>169</v>
      </c>
      <c r="D323" s="43" t="s">
        <v>170</v>
      </c>
      <c r="E323" s="43" t="s">
        <v>122</v>
      </c>
      <c r="F323" s="44">
        <v>63740.85</v>
      </c>
    </row>
    <row r="324" spans="1:6" hidden="1" outlineLevel="2" x14ac:dyDescent="0.2">
      <c r="A324" s="43" t="s">
        <v>109</v>
      </c>
      <c r="B324" s="43" t="s">
        <v>110</v>
      </c>
      <c r="C324" s="43" t="s">
        <v>169</v>
      </c>
      <c r="D324" s="43" t="s">
        <v>170</v>
      </c>
      <c r="E324" s="43" t="s">
        <v>152</v>
      </c>
      <c r="F324" s="44">
        <v>7295.62</v>
      </c>
    </row>
    <row r="325" spans="1:6" hidden="1" outlineLevel="2" x14ac:dyDescent="0.2">
      <c r="A325" s="43" t="s">
        <v>109</v>
      </c>
      <c r="B325" s="43" t="s">
        <v>110</v>
      </c>
      <c r="C325" s="43" t="s">
        <v>169</v>
      </c>
      <c r="D325" s="43" t="s">
        <v>297</v>
      </c>
      <c r="E325" s="43" t="s">
        <v>165</v>
      </c>
      <c r="F325" s="44">
        <v>11872.66</v>
      </c>
    </row>
    <row r="326" spans="1:6" outlineLevel="1" collapsed="1" x14ac:dyDescent="0.2">
      <c r="A326" s="43"/>
      <c r="B326" s="43"/>
      <c r="C326" s="45" t="s">
        <v>390</v>
      </c>
      <c r="D326" s="43"/>
      <c r="E326" s="43"/>
      <c r="F326" s="44">
        <f>SUBTOTAL(9,F323:F325)</f>
        <v>82909.13</v>
      </c>
    </row>
    <row r="327" spans="1:6" hidden="1" outlineLevel="2" x14ac:dyDescent="0.2">
      <c r="A327" s="43" t="s">
        <v>109</v>
      </c>
      <c r="B327" s="43" t="s">
        <v>110</v>
      </c>
      <c r="C327" s="43" t="s">
        <v>309</v>
      </c>
      <c r="D327" s="43" t="s">
        <v>310</v>
      </c>
      <c r="E327" s="43" t="s">
        <v>136</v>
      </c>
      <c r="F327" s="44">
        <v>9325.98</v>
      </c>
    </row>
    <row r="328" spans="1:6" hidden="1" outlineLevel="2" x14ac:dyDescent="0.2">
      <c r="A328" s="43" t="s">
        <v>109</v>
      </c>
      <c r="B328" s="43" t="s">
        <v>110</v>
      </c>
      <c r="C328" s="43" t="s">
        <v>309</v>
      </c>
      <c r="D328" s="43" t="s">
        <v>314</v>
      </c>
      <c r="E328" s="43" t="s">
        <v>147</v>
      </c>
      <c r="F328" s="44">
        <v>17812.77</v>
      </c>
    </row>
    <row r="329" spans="1:6" hidden="1" outlineLevel="2" x14ac:dyDescent="0.2">
      <c r="A329" s="43" t="s">
        <v>109</v>
      </c>
      <c r="B329" s="43" t="s">
        <v>110</v>
      </c>
      <c r="C329" s="43" t="s">
        <v>309</v>
      </c>
      <c r="D329" s="43" t="s">
        <v>315</v>
      </c>
      <c r="E329" s="43" t="s">
        <v>150</v>
      </c>
      <c r="F329" s="44">
        <v>6797.43</v>
      </c>
    </row>
    <row r="330" spans="1:6" hidden="1" outlineLevel="2" x14ac:dyDescent="0.2">
      <c r="A330" s="43" t="s">
        <v>109</v>
      </c>
      <c r="B330" s="43" t="s">
        <v>110</v>
      </c>
      <c r="C330" s="43" t="s">
        <v>309</v>
      </c>
      <c r="D330" s="43" t="s">
        <v>314</v>
      </c>
      <c r="E330" s="43" t="s">
        <v>150</v>
      </c>
      <c r="F330" s="44">
        <v>6385.46</v>
      </c>
    </row>
    <row r="331" spans="1:6" hidden="1" outlineLevel="2" x14ac:dyDescent="0.2">
      <c r="A331" s="43" t="s">
        <v>109</v>
      </c>
      <c r="B331" s="43" t="s">
        <v>110</v>
      </c>
      <c r="C331" s="43" t="s">
        <v>309</v>
      </c>
      <c r="D331" s="43" t="s">
        <v>316</v>
      </c>
      <c r="E331" s="43" t="s">
        <v>150</v>
      </c>
      <c r="F331" s="44">
        <v>21375.14</v>
      </c>
    </row>
    <row r="332" spans="1:6" hidden="1" outlineLevel="2" x14ac:dyDescent="0.2">
      <c r="A332" s="43" t="s">
        <v>109</v>
      </c>
      <c r="B332" s="43" t="s">
        <v>110</v>
      </c>
      <c r="C332" s="43" t="s">
        <v>309</v>
      </c>
      <c r="D332" s="43" t="s">
        <v>319</v>
      </c>
      <c r="E332" s="43" t="s">
        <v>152</v>
      </c>
      <c r="F332" s="44">
        <v>14750.59</v>
      </c>
    </row>
    <row r="333" spans="1:6" hidden="1" outlineLevel="2" x14ac:dyDescent="0.2">
      <c r="A333" s="43" t="s">
        <v>109</v>
      </c>
      <c r="B333" s="43" t="s">
        <v>110</v>
      </c>
      <c r="C333" s="43" t="s">
        <v>309</v>
      </c>
      <c r="D333" s="43" t="s">
        <v>325</v>
      </c>
      <c r="E333" s="43" t="s">
        <v>160</v>
      </c>
      <c r="F333" s="44">
        <v>5527.62</v>
      </c>
    </row>
    <row r="334" spans="1:6" hidden="1" outlineLevel="2" x14ac:dyDescent="0.2">
      <c r="A334" s="43" t="s">
        <v>109</v>
      </c>
      <c r="B334" s="43" t="s">
        <v>110</v>
      </c>
      <c r="C334" s="43" t="s">
        <v>309</v>
      </c>
      <c r="D334" s="43" t="s">
        <v>327</v>
      </c>
      <c r="E334" s="43" t="s">
        <v>160</v>
      </c>
      <c r="F334" s="44">
        <v>3392.63</v>
      </c>
    </row>
    <row r="335" spans="1:6" hidden="1" outlineLevel="2" x14ac:dyDescent="0.2">
      <c r="A335" s="43" t="s">
        <v>109</v>
      </c>
      <c r="B335" s="43" t="s">
        <v>110</v>
      </c>
      <c r="C335" s="43" t="s">
        <v>309</v>
      </c>
      <c r="D335" s="43" t="s">
        <v>315</v>
      </c>
      <c r="E335" s="43" t="s">
        <v>163</v>
      </c>
      <c r="F335" s="44">
        <v>21048.720000000001</v>
      </c>
    </row>
    <row r="336" spans="1:6" hidden="1" outlineLevel="2" x14ac:dyDescent="0.2">
      <c r="A336" s="43" t="s">
        <v>109</v>
      </c>
      <c r="B336" s="43" t="s">
        <v>110</v>
      </c>
      <c r="C336" s="43" t="s">
        <v>309</v>
      </c>
      <c r="D336" s="43" t="s">
        <v>332</v>
      </c>
      <c r="E336" s="43" t="s">
        <v>126</v>
      </c>
      <c r="F336" s="44">
        <v>637.34</v>
      </c>
    </row>
    <row r="337" spans="1:6" hidden="1" outlineLevel="2" x14ac:dyDescent="0.2">
      <c r="A337" s="43" t="s">
        <v>109</v>
      </c>
      <c r="B337" s="43" t="s">
        <v>110</v>
      </c>
      <c r="C337" s="43" t="s">
        <v>309</v>
      </c>
      <c r="D337" s="43" t="s">
        <v>333</v>
      </c>
      <c r="E337" s="43" t="s">
        <v>176</v>
      </c>
      <c r="F337" s="44">
        <v>1848.55</v>
      </c>
    </row>
    <row r="338" spans="1:6" hidden="1" outlineLevel="2" x14ac:dyDescent="0.2">
      <c r="A338" s="43" t="s">
        <v>109</v>
      </c>
      <c r="B338" s="43" t="s">
        <v>110</v>
      </c>
      <c r="C338" s="43" t="s">
        <v>309</v>
      </c>
      <c r="D338" s="43" t="s">
        <v>335</v>
      </c>
      <c r="E338" s="43" t="s">
        <v>147</v>
      </c>
      <c r="F338" s="44">
        <v>13634.14</v>
      </c>
    </row>
    <row r="339" spans="1:6" hidden="1" outlineLevel="2" x14ac:dyDescent="0.2">
      <c r="A339" s="43" t="s">
        <v>109</v>
      </c>
      <c r="B339" s="43" t="s">
        <v>110</v>
      </c>
      <c r="C339" s="43" t="s">
        <v>309</v>
      </c>
      <c r="D339" s="43" t="s">
        <v>340</v>
      </c>
      <c r="E339" s="43" t="s">
        <v>152</v>
      </c>
      <c r="F339" s="44">
        <v>10325.42</v>
      </c>
    </row>
    <row r="340" spans="1:6" hidden="1" outlineLevel="2" x14ac:dyDescent="0.2">
      <c r="A340" s="43" t="s">
        <v>109</v>
      </c>
      <c r="B340" s="43" t="s">
        <v>110</v>
      </c>
      <c r="C340" s="43" t="s">
        <v>309</v>
      </c>
      <c r="D340" s="43" t="s">
        <v>357</v>
      </c>
      <c r="E340" s="43" t="s">
        <v>147</v>
      </c>
      <c r="F340" s="44">
        <v>108518.51</v>
      </c>
    </row>
    <row r="341" spans="1:6" hidden="1" outlineLevel="2" x14ac:dyDescent="0.2">
      <c r="A341" s="43" t="s">
        <v>109</v>
      </c>
      <c r="B341" s="43" t="s">
        <v>110</v>
      </c>
      <c r="C341" s="43" t="s">
        <v>309</v>
      </c>
      <c r="D341" s="43" t="s">
        <v>358</v>
      </c>
      <c r="E341" s="43" t="s">
        <v>147</v>
      </c>
      <c r="F341" s="44">
        <v>3748.12</v>
      </c>
    </row>
    <row r="342" spans="1:6" hidden="1" outlineLevel="2" x14ac:dyDescent="0.2">
      <c r="A342" s="43" t="s">
        <v>109</v>
      </c>
      <c r="B342" s="43" t="s">
        <v>110</v>
      </c>
      <c r="C342" s="43" t="s">
        <v>309</v>
      </c>
      <c r="D342" s="43" t="s">
        <v>315</v>
      </c>
      <c r="E342" s="43" t="s">
        <v>147</v>
      </c>
      <c r="F342" s="44">
        <v>4162.6000000000004</v>
      </c>
    </row>
    <row r="343" spans="1:6" hidden="1" outlineLevel="2" x14ac:dyDescent="0.2">
      <c r="A343" s="43" t="s">
        <v>109</v>
      </c>
      <c r="B343" s="43" t="s">
        <v>110</v>
      </c>
      <c r="C343" s="43" t="s">
        <v>309</v>
      </c>
      <c r="D343" s="43" t="s">
        <v>335</v>
      </c>
      <c r="E343" s="43" t="s">
        <v>150</v>
      </c>
      <c r="F343" s="44">
        <v>13182.89</v>
      </c>
    </row>
    <row r="344" spans="1:6" hidden="1" outlineLevel="2" x14ac:dyDescent="0.2">
      <c r="A344" s="43" t="s">
        <v>109</v>
      </c>
      <c r="B344" s="43" t="s">
        <v>110</v>
      </c>
      <c r="C344" s="43" t="s">
        <v>309</v>
      </c>
      <c r="D344" s="43" t="s">
        <v>360</v>
      </c>
      <c r="E344" s="43" t="s">
        <v>150</v>
      </c>
      <c r="F344" s="44">
        <v>23361.01</v>
      </c>
    </row>
    <row r="345" spans="1:6" hidden="1" outlineLevel="2" x14ac:dyDescent="0.2">
      <c r="A345" s="43" t="s">
        <v>109</v>
      </c>
      <c r="B345" s="43" t="s">
        <v>110</v>
      </c>
      <c r="C345" s="43" t="s">
        <v>309</v>
      </c>
      <c r="D345" s="43" t="s">
        <v>315</v>
      </c>
      <c r="E345" s="43" t="s">
        <v>165</v>
      </c>
      <c r="F345" s="44">
        <v>65544.25</v>
      </c>
    </row>
    <row r="346" spans="1:6" hidden="1" outlineLevel="2" x14ac:dyDescent="0.2">
      <c r="A346" s="43" t="s">
        <v>109</v>
      </c>
      <c r="B346" s="43" t="s">
        <v>110</v>
      </c>
      <c r="C346" s="43" t="s">
        <v>309</v>
      </c>
      <c r="D346" s="43" t="s">
        <v>325</v>
      </c>
      <c r="E346" s="43" t="s">
        <v>126</v>
      </c>
      <c r="F346" s="44">
        <v>21090.27</v>
      </c>
    </row>
    <row r="347" spans="1:6" hidden="1" outlineLevel="2" x14ac:dyDescent="0.2">
      <c r="A347" s="43" t="s">
        <v>109</v>
      </c>
      <c r="B347" s="43" t="s">
        <v>110</v>
      </c>
      <c r="C347" s="43" t="s">
        <v>309</v>
      </c>
      <c r="D347" s="43" t="s">
        <v>360</v>
      </c>
      <c r="E347" s="43" t="s">
        <v>136</v>
      </c>
      <c r="F347" s="44">
        <v>9856.3799999999992</v>
      </c>
    </row>
    <row r="348" spans="1:6" hidden="1" outlineLevel="2" x14ac:dyDescent="0.2">
      <c r="A348" s="43" t="s">
        <v>109</v>
      </c>
      <c r="B348" s="43" t="s">
        <v>110</v>
      </c>
      <c r="C348" s="43" t="s">
        <v>309</v>
      </c>
      <c r="D348" s="43" t="s">
        <v>325</v>
      </c>
      <c r="E348" s="43" t="s">
        <v>147</v>
      </c>
      <c r="F348" s="44">
        <v>15690.15</v>
      </c>
    </row>
    <row r="349" spans="1:6" hidden="1" outlineLevel="2" x14ac:dyDescent="0.2">
      <c r="A349" s="43" t="s">
        <v>109</v>
      </c>
      <c r="B349" s="43" t="s">
        <v>110</v>
      </c>
      <c r="C349" s="43" t="s">
        <v>309</v>
      </c>
      <c r="D349" s="43" t="s">
        <v>316</v>
      </c>
      <c r="E349" s="43" t="s">
        <v>152</v>
      </c>
      <c r="F349" s="44">
        <v>8671.09</v>
      </c>
    </row>
    <row r="350" spans="1:6" hidden="1" outlineLevel="2" x14ac:dyDescent="0.2">
      <c r="A350" s="43" t="s">
        <v>109</v>
      </c>
      <c r="B350" s="43" t="s">
        <v>110</v>
      </c>
      <c r="C350" s="43" t="s">
        <v>309</v>
      </c>
      <c r="D350" s="43" t="s">
        <v>327</v>
      </c>
      <c r="E350" s="43" t="s">
        <v>147</v>
      </c>
      <c r="F350" s="44">
        <v>4402.7299999999996</v>
      </c>
    </row>
    <row r="351" spans="1:6" hidden="1" outlineLevel="2" x14ac:dyDescent="0.2">
      <c r="A351" s="43" t="s">
        <v>109</v>
      </c>
      <c r="B351" s="43" t="s">
        <v>110</v>
      </c>
      <c r="C351" s="43" t="s">
        <v>309</v>
      </c>
      <c r="D351" s="43" t="s">
        <v>360</v>
      </c>
      <c r="E351" s="43" t="s">
        <v>152</v>
      </c>
      <c r="F351" s="44">
        <v>11976.51</v>
      </c>
    </row>
    <row r="352" spans="1:6" hidden="1" outlineLevel="2" x14ac:dyDescent="0.2">
      <c r="A352" s="43" t="s">
        <v>109</v>
      </c>
      <c r="B352" s="43" t="s">
        <v>110</v>
      </c>
      <c r="C352" s="43" t="s">
        <v>309</v>
      </c>
      <c r="D352" s="43" t="s">
        <v>325</v>
      </c>
      <c r="E352" s="43" t="s">
        <v>152</v>
      </c>
      <c r="F352" s="44">
        <v>13615.95</v>
      </c>
    </row>
    <row r="353" spans="1:6" hidden="1" outlineLevel="2" x14ac:dyDescent="0.2">
      <c r="A353" s="43" t="s">
        <v>109</v>
      </c>
      <c r="B353" s="43" t="s">
        <v>110</v>
      </c>
      <c r="C353" s="43" t="s">
        <v>309</v>
      </c>
      <c r="D353" s="43" t="s">
        <v>335</v>
      </c>
      <c r="E353" s="43" t="s">
        <v>156</v>
      </c>
      <c r="F353" s="44">
        <v>40035.86</v>
      </c>
    </row>
    <row r="354" spans="1:6" hidden="1" outlineLevel="2" x14ac:dyDescent="0.2">
      <c r="A354" s="43" t="s">
        <v>109</v>
      </c>
      <c r="B354" s="43" t="s">
        <v>110</v>
      </c>
      <c r="C354" s="43" t="s">
        <v>309</v>
      </c>
      <c r="D354" s="43" t="s">
        <v>316</v>
      </c>
      <c r="E354" s="43" t="s">
        <v>156</v>
      </c>
      <c r="F354" s="44">
        <v>2477.5</v>
      </c>
    </row>
    <row r="355" spans="1:6" hidden="1" outlineLevel="2" x14ac:dyDescent="0.2">
      <c r="A355" s="43" t="s">
        <v>109</v>
      </c>
      <c r="B355" s="43" t="s">
        <v>110</v>
      </c>
      <c r="C355" s="43" t="s">
        <v>309</v>
      </c>
      <c r="D355" s="43" t="s">
        <v>357</v>
      </c>
      <c r="E355" s="43" t="s">
        <v>160</v>
      </c>
      <c r="F355" s="44">
        <v>5691.1</v>
      </c>
    </row>
    <row r="356" spans="1:6" hidden="1" outlineLevel="2" x14ac:dyDescent="0.2">
      <c r="A356" s="43" t="s">
        <v>109</v>
      </c>
      <c r="B356" s="43" t="s">
        <v>110</v>
      </c>
      <c r="C356" s="43" t="s">
        <v>309</v>
      </c>
      <c r="D356" s="43" t="s">
        <v>340</v>
      </c>
      <c r="E356" s="43" t="s">
        <v>163</v>
      </c>
      <c r="F356" s="44">
        <v>10405.82</v>
      </c>
    </row>
    <row r="357" spans="1:6" hidden="1" outlineLevel="2" x14ac:dyDescent="0.2">
      <c r="A357" s="43" t="s">
        <v>109</v>
      </c>
      <c r="B357" s="43" t="s">
        <v>110</v>
      </c>
      <c r="C357" s="43" t="s">
        <v>309</v>
      </c>
      <c r="D357" s="43" t="s">
        <v>310</v>
      </c>
      <c r="E357" s="43" t="s">
        <v>131</v>
      </c>
      <c r="F357" s="44">
        <v>38345.9</v>
      </c>
    </row>
    <row r="358" spans="1:6" hidden="1" outlineLevel="2" x14ac:dyDescent="0.2">
      <c r="A358" s="43" t="s">
        <v>109</v>
      </c>
      <c r="B358" s="43" t="s">
        <v>110</v>
      </c>
      <c r="C358" s="43" t="s">
        <v>309</v>
      </c>
      <c r="D358" s="43" t="s">
        <v>377</v>
      </c>
      <c r="E358" s="43" t="s">
        <v>147</v>
      </c>
      <c r="F358" s="44">
        <v>12418.25</v>
      </c>
    </row>
    <row r="359" spans="1:6" hidden="1" outlineLevel="2" x14ac:dyDescent="0.2">
      <c r="A359" s="43" t="s">
        <v>109</v>
      </c>
      <c r="B359" s="43" t="s">
        <v>110</v>
      </c>
      <c r="C359" s="43" t="s">
        <v>309</v>
      </c>
      <c r="D359" s="43" t="s">
        <v>335</v>
      </c>
      <c r="E359" s="43" t="s">
        <v>152</v>
      </c>
      <c r="F359" s="44">
        <v>18381.5</v>
      </c>
    </row>
    <row r="360" spans="1:6" hidden="1" outlineLevel="2" x14ac:dyDescent="0.2">
      <c r="A360" s="43" t="s">
        <v>109</v>
      </c>
      <c r="B360" s="43" t="s">
        <v>110</v>
      </c>
      <c r="C360" s="43" t="s">
        <v>309</v>
      </c>
      <c r="D360" s="43" t="s">
        <v>340</v>
      </c>
      <c r="E360" s="43" t="s">
        <v>126</v>
      </c>
      <c r="F360" s="44">
        <v>1164.1400000000001</v>
      </c>
    </row>
    <row r="361" spans="1:6" hidden="1" outlineLevel="2" x14ac:dyDescent="0.2">
      <c r="A361" s="43" t="s">
        <v>109</v>
      </c>
      <c r="B361" s="43" t="s">
        <v>110</v>
      </c>
      <c r="C361" s="43" t="s">
        <v>309</v>
      </c>
      <c r="D361" s="43" t="s">
        <v>378</v>
      </c>
      <c r="E361" s="43" t="s">
        <v>147</v>
      </c>
      <c r="F361" s="44">
        <v>1787.12</v>
      </c>
    </row>
    <row r="362" spans="1:6" hidden="1" outlineLevel="2" x14ac:dyDescent="0.2">
      <c r="A362" s="43" t="s">
        <v>109</v>
      </c>
      <c r="B362" s="43" t="s">
        <v>110</v>
      </c>
      <c r="C362" s="43" t="s">
        <v>309</v>
      </c>
      <c r="D362" s="43" t="s">
        <v>316</v>
      </c>
      <c r="E362" s="43" t="s">
        <v>147</v>
      </c>
      <c r="F362" s="44">
        <v>6314.47</v>
      </c>
    </row>
    <row r="363" spans="1:6" hidden="1" outlineLevel="2" x14ac:dyDescent="0.2">
      <c r="A363" s="43" t="s">
        <v>109</v>
      </c>
      <c r="B363" s="43" t="s">
        <v>110</v>
      </c>
      <c r="C363" s="43" t="s">
        <v>309</v>
      </c>
      <c r="D363" s="43" t="s">
        <v>325</v>
      </c>
      <c r="E363" s="43" t="s">
        <v>156</v>
      </c>
      <c r="F363" s="44">
        <v>9405.7900000000009</v>
      </c>
    </row>
    <row r="364" spans="1:6" outlineLevel="1" collapsed="1" x14ac:dyDescent="0.2">
      <c r="A364" s="43"/>
      <c r="B364" s="43"/>
      <c r="C364" s="45" t="s">
        <v>391</v>
      </c>
      <c r="D364" s="43"/>
      <c r="E364" s="43"/>
      <c r="F364" s="44">
        <f>SUBTOTAL(9,F327:F363)</f>
        <v>583109.70000000007</v>
      </c>
    </row>
    <row r="365" spans="1:6" hidden="1" outlineLevel="2" x14ac:dyDescent="0.2">
      <c r="A365" s="43" t="s">
        <v>109</v>
      </c>
      <c r="B365" s="43" t="s">
        <v>110</v>
      </c>
      <c r="C365" s="43" t="s">
        <v>140</v>
      </c>
      <c r="D365" s="43" t="s">
        <v>141</v>
      </c>
      <c r="E365" s="43" t="s">
        <v>142</v>
      </c>
      <c r="F365" s="44">
        <v>988.63</v>
      </c>
    </row>
    <row r="366" spans="1:6" hidden="1" outlineLevel="2" x14ac:dyDescent="0.2">
      <c r="A366" s="43" t="s">
        <v>109</v>
      </c>
      <c r="B366" s="43" t="s">
        <v>110</v>
      </c>
      <c r="C366" s="43" t="s">
        <v>140</v>
      </c>
      <c r="D366" s="43" t="s">
        <v>188</v>
      </c>
      <c r="E366" s="43" t="s">
        <v>142</v>
      </c>
      <c r="F366" s="44">
        <v>19340.95</v>
      </c>
    </row>
    <row r="367" spans="1:6" hidden="1" outlineLevel="2" x14ac:dyDescent="0.2">
      <c r="A367" s="43" t="s">
        <v>109</v>
      </c>
      <c r="B367" s="43" t="s">
        <v>110</v>
      </c>
      <c r="C367" s="43" t="s">
        <v>140</v>
      </c>
      <c r="D367" s="43" t="s">
        <v>189</v>
      </c>
      <c r="E367" s="43" t="s">
        <v>142</v>
      </c>
      <c r="F367" s="44">
        <v>3538.39</v>
      </c>
    </row>
    <row r="368" spans="1:6" hidden="1" outlineLevel="2" x14ac:dyDescent="0.2">
      <c r="A368" s="43" t="s">
        <v>109</v>
      </c>
      <c r="B368" s="43" t="s">
        <v>110</v>
      </c>
      <c r="C368" s="43" t="s">
        <v>140</v>
      </c>
      <c r="D368" s="43" t="s">
        <v>215</v>
      </c>
      <c r="E368" s="43" t="s">
        <v>142</v>
      </c>
      <c r="F368" s="44">
        <v>3804.53</v>
      </c>
    </row>
    <row r="369" spans="1:6" hidden="1" outlineLevel="2" x14ac:dyDescent="0.2">
      <c r="A369" s="43" t="s">
        <v>109</v>
      </c>
      <c r="B369" s="43" t="s">
        <v>110</v>
      </c>
      <c r="C369" s="43" t="s">
        <v>140</v>
      </c>
      <c r="D369" s="43" t="s">
        <v>216</v>
      </c>
      <c r="E369" s="43" t="s">
        <v>142</v>
      </c>
      <c r="F369" s="44">
        <v>2990.56</v>
      </c>
    </row>
    <row r="370" spans="1:6" hidden="1" outlineLevel="2" x14ac:dyDescent="0.2">
      <c r="A370" s="43" t="s">
        <v>109</v>
      </c>
      <c r="B370" s="43" t="s">
        <v>110</v>
      </c>
      <c r="C370" s="43" t="s">
        <v>140</v>
      </c>
      <c r="D370" s="43" t="s">
        <v>217</v>
      </c>
      <c r="E370" s="43" t="s">
        <v>142</v>
      </c>
      <c r="F370" s="44">
        <v>1044.48</v>
      </c>
    </row>
    <row r="371" spans="1:6" hidden="1" outlineLevel="2" x14ac:dyDescent="0.2">
      <c r="A371" s="43" t="s">
        <v>109</v>
      </c>
      <c r="B371" s="43" t="s">
        <v>110</v>
      </c>
      <c r="C371" s="43" t="s">
        <v>140</v>
      </c>
      <c r="D371" s="43" t="s">
        <v>218</v>
      </c>
      <c r="E371" s="43" t="s">
        <v>142</v>
      </c>
      <c r="F371" s="44">
        <v>53051.23</v>
      </c>
    </row>
    <row r="372" spans="1:6" hidden="1" outlineLevel="2" x14ac:dyDescent="0.2">
      <c r="A372" s="43" t="s">
        <v>109</v>
      </c>
      <c r="B372" s="43" t="s">
        <v>110</v>
      </c>
      <c r="C372" s="43" t="s">
        <v>140</v>
      </c>
      <c r="D372" s="43" t="s">
        <v>219</v>
      </c>
      <c r="E372" s="43" t="s">
        <v>142</v>
      </c>
      <c r="F372" s="44">
        <v>4807.45</v>
      </c>
    </row>
    <row r="373" spans="1:6" hidden="1" outlineLevel="2" x14ac:dyDescent="0.2">
      <c r="A373" s="43" t="s">
        <v>109</v>
      </c>
      <c r="B373" s="43" t="s">
        <v>110</v>
      </c>
      <c r="C373" s="43" t="s">
        <v>140</v>
      </c>
      <c r="D373" s="43" t="s">
        <v>237</v>
      </c>
      <c r="E373" s="43" t="s">
        <v>142</v>
      </c>
      <c r="F373" s="44">
        <v>15336.7</v>
      </c>
    </row>
    <row r="374" spans="1:6" hidden="1" outlineLevel="2" x14ac:dyDescent="0.2">
      <c r="A374" s="43" t="s">
        <v>109</v>
      </c>
      <c r="B374" s="43" t="s">
        <v>110</v>
      </c>
      <c r="C374" s="43" t="s">
        <v>140</v>
      </c>
      <c r="D374" s="43" t="s">
        <v>238</v>
      </c>
      <c r="E374" s="43" t="s">
        <v>142</v>
      </c>
      <c r="F374" s="44">
        <v>3540.39</v>
      </c>
    </row>
    <row r="375" spans="1:6" hidden="1" outlineLevel="2" x14ac:dyDescent="0.2">
      <c r="A375" s="43" t="s">
        <v>109</v>
      </c>
      <c r="B375" s="43" t="s">
        <v>110</v>
      </c>
      <c r="C375" s="43" t="s">
        <v>140</v>
      </c>
      <c r="D375" s="43" t="s">
        <v>239</v>
      </c>
      <c r="E375" s="43" t="s">
        <v>142</v>
      </c>
      <c r="F375" s="44">
        <v>1028.27</v>
      </c>
    </row>
    <row r="376" spans="1:6" hidden="1" outlineLevel="2" x14ac:dyDescent="0.2">
      <c r="A376" s="43" t="s">
        <v>109</v>
      </c>
      <c r="B376" s="43" t="s">
        <v>110</v>
      </c>
      <c r="C376" s="43" t="s">
        <v>140</v>
      </c>
      <c r="D376" s="43" t="s">
        <v>253</v>
      </c>
      <c r="E376" s="43" t="s">
        <v>142</v>
      </c>
      <c r="F376" s="44">
        <v>2497.5</v>
      </c>
    </row>
    <row r="377" spans="1:6" hidden="1" outlineLevel="2" x14ac:dyDescent="0.2">
      <c r="A377" s="43" t="s">
        <v>109</v>
      </c>
      <c r="B377" s="43" t="s">
        <v>110</v>
      </c>
      <c r="C377" s="43" t="s">
        <v>140</v>
      </c>
      <c r="D377" s="43" t="s">
        <v>254</v>
      </c>
      <c r="E377" s="43" t="s">
        <v>142</v>
      </c>
      <c r="F377" s="44">
        <v>3667.5</v>
      </c>
    </row>
    <row r="378" spans="1:6" hidden="1" outlineLevel="2" x14ac:dyDescent="0.2">
      <c r="A378" s="43" t="s">
        <v>109</v>
      </c>
      <c r="B378" s="43" t="s">
        <v>110</v>
      </c>
      <c r="C378" s="43" t="s">
        <v>140</v>
      </c>
      <c r="D378" s="43" t="s">
        <v>255</v>
      </c>
      <c r="E378" s="43" t="s">
        <v>142</v>
      </c>
      <c r="F378" s="44">
        <v>15047.52</v>
      </c>
    </row>
    <row r="379" spans="1:6" hidden="1" outlineLevel="2" x14ac:dyDescent="0.2">
      <c r="A379" s="43" t="s">
        <v>109</v>
      </c>
      <c r="B379" s="43" t="s">
        <v>110</v>
      </c>
      <c r="C379" s="43" t="s">
        <v>140</v>
      </c>
      <c r="D379" s="43" t="s">
        <v>256</v>
      </c>
      <c r="E379" s="43" t="s">
        <v>142</v>
      </c>
      <c r="F379" s="44">
        <v>2943.69</v>
      </c>
    </row>
    <row r="380" spans="1:6" hidden="1" outlineLevel="2" x14ac:dyDescent="0.2">
      <c r="A380" s="43" t="s">
        <v>109</v>
      </c>
      <c r="B380" s="43" t="s">
        <v>110</v>
      </c>
      <c r="C380" s="43" t="s">
        <v>140</v>
      </c>
      <c r="D380" s="43" t="s">
        <v>257</v>
      </c>
      <c r="E380" s="43" t="s">
        <v>142</v>
      </c>
      <c r="F380" s="44">
        <v>2439.84</v>
      </c>
    </row>
    <row r="381" spans="1:6" hidden="1" outlineLevel="2" x14ac:dyDescent="0.2">
      <c r="A381" s="43" t="s">
        <v>109</v>
      </c>
      <c r="B381" s="43" t="s">
        <v>110</v>
      </c>
      <c r="C381" s="43" t="s">
        <v>140</v>
      </c>
      <c r="D381" s="43" t="s">
        <v>258</v>
      </c>
      <c r="E381" s="43" t="s">
        <v>142</v>
      </c>
      <c r="F381" s="44">
        <v>449.69</v>
      </c>
    </row>
    <row r="382" spans="1:6" hidden="1" outlineLevel="2" x14ac:dyDescent="0.2">
      <c r="A382" s="43" t="s">
        <v>109</v>
      </c>
      <c r="B382" s="43" t="s">
        <v>110</v>
      </c>
      <c r="C382" s="43" t="s">
        <v>140</v>
      </c>
      <c r="D382" s="43" t="s">
        <v>188</v>
      </c>
      <c r="E382" s="43" t="s">
        <v>147</v>
      </c>
      <c r="F382" s="44">
        <v>27442.35</v>
      </c>
    </row>
    <row r="383" spans="1:6" hidden="1" outlineLevel="2" x14ac:dyDescent="0.2">
      <c r="A383" s="43" t="s">
        <v>109</v>
      </c>
      <c r="B383" s="43" t="s">
        <v>110</v>
      </c>
      <c r="C383" s="43" t="s">
        <v>140</v>
      </c>
      <c r="D383" s="43" t="s">
        <v>276</v>
      </c>
      <c r="E383" s="43" t="s">
        <v>142</v>
      </c>
      <c r="F383" s="44">
        <v>108.65</v>
      </c>
    </row>
    <row r="384" spans="1:6" hidden="1" outlineLevel="2" x14ac:dyDescent="0.2">
      <c r="A384" s="43" t="s">
        <v>109</v>
      </c>
      <c r="B384" s="43" t="s">
        <v>110</v>
      </c>
      <c r="C384" s="43" t="s">
        <v>140</v>
      </c>
      <c r="D384" s="43" t="s">
        <v>255</v>
      </c>
      <c r="E384" s="43" t="s">
        <v>129</v>
      </c>
      <c r="F384" s="44">
        <v>75270.850000000006</v>
      </c>
    </row>
    <row r="385" spans="1:6" hidden="1" outlineLevel="2" x14ac:dyDescent="0.2">
      <c r="A385" s="43" t="s">
        <v>109</v>
      </c>
      <c r="B385" s="43" t="s">
        <v>110</v>
      </c>
      <c r="C385" s="43" t="s">
        <v>140</v>
      </c>
      <c r="D385" s="43" t="s">
        <v>283</v>
      </c>
      <c r="E385" s="43" t="s">
        <v>142</v>
      </c>
      <c r="F385" s="44">
        <v>9392.19</v>
      </c>
    </row>
    <row r="386" spans="1:6" hidden="1" outlineLevel="2" x14ac:dyDescent="0.2">
      <c r="A386" s="43" t="s">
        <v>109</v>
      </c>
      <c r="B386" s="43" t="s">
        <v>110</v>
      </c>
      <c r="C386" s="43" t="s">
        <v>140</v>
      </c>
      <c r="D386" s="43" t="s">
        <v>283</v>
      </c>
      <c r="E386" s="43" t="s">
        <v>229</v>
      </c>
      <c r="F386" s="44">
        <v>14606.53</v>
      </c>
    </row>
    <row r="387" spans="1:6" outlineLevel="1" collapsed="1" x14ac:dyDescent="0.2">
      <c r="A387" s="43"/>
      <c r="B387" s="43"/>
      <c r="C387" s="45" t="s">
        <v>392</v>
      </c>
      <c r="D387" s="43"/>
      <c r="E387" s="43"/>
      <c r="F387" s="44">
        <f>SUBTOTAL(9,F365:F386)</f>
        <v>263337.89</v>
      </c>
    </row>
    <row r="388" spans="1:6" hidden="1" outlineLevel="2" x14ac:dyDescent="0.2">
      <c r="A388" s="43" t="s">
        <v>109</v>
      </c>
      <c r="B388" s="43" t="s">
        <v>110</v>
      </c>
      <c r="C388" s="43" t="s">
        <v>3</v>
      </c>
      <c r="D388" s="43" t="s">
        <v>210</v>
      </c>
      <c r="E388" s="43" t="s">
        <v>131</v>
      </c>
      <c r="F388" s="44">
        <v>4272.8500000000004</v>
      </c>
    </row>
    <row r="389" spans="1:6" hidden="1" outlineLevel="2" x14ac:dyDescent="0.2">
      <c r="A389" s="43" t="s">
        <v>109</v>
      </c>
      <c r="B389" s="43" t="s">
        <v>110</v>
      </c>
      <c r="C389" s="43" t="s">
        <v>3</v>
      </c>
      <c r="D389" s="43" t="s">
        <v>271</v>
      </c>
      <c r="E389" s="43" t="s">
        <v>229</v>
      </c>
      <c r="F389" s="44">
        <v>2852.56</v>
      </c>
    </row>
    <row r="390" spans="1:6" hidden="1" outlineLevel="2" x14ac:dyDescent="0.2">
      <c r="A390" s="43" t="s">
        <v>109</v>
      </c>
      <c r="B390" s="43" t="s">
        <v>110</v>
      </c>
      <c r="C390" s="43" t="s">
        <v>3</v>
      </c>
      <c r="D390" s="43" t="s">
        <v>271</v>
      </c>
      <c r="E390" s="43" t="s">
        <v>160</v>
      </c>
      <c r="F390" s="44">
        <v>308271.94</v>
      </c>
    </row>
    <row r="391" spans="1:6" outlineLevel="1" collapsed="1" x14ac:dyDescent="0.2">
      <c r="A391" s="43"/>
      <c r="B391" s="43"/>
      <c r="C391" s="45" t="s">
        <v>393</v>
      </c>
      <c r="D391" s="43"/>
      <c r="E391" s="43"/>
      <c r="F391" s="44">
        <f>SUBTOTAL(9,F388:F390)</f>
        <v>315397.34999999998</v>
      </c>
    </row>
    <row r="392" spans="1:6" hidden="1" outlineLevel="2" x14ac:dyDescent="0.2">
      <c r="A392" s="43" t="s">
        <v>109</v>
      </c>
      <c r="B392" s="43" t="s">
        <v>110</v>
      </c>
      <c r="C392" s="43" t="s">
        <v>365</v>
      </c>
      <c r="D392" s="43" t="s">
        <v>366</v>
      </c>
      <c r="E392" s="43" t="s">
        <v>229</v>
      </c>
      <c r="F392" s="44">
        <v>96290.22</v>
      </c>
    </row>
    <row r="393" spans="1:6" outlineLevel="1" collapsed="1" x14ac:dyDescent="0.2">
      <c r="A393" s="43"/>
      <c r="B393" s="43"/>
      <c r="C393" s="45" t="s">
        <v>394</v>
      </c>
      <c r="D393" s="43"/>
      <c r="E393" s="43"/>
      <c r="F393" s="44">
        <f>SUBTOTAL(9,F392:F392)</f>
        <v>96290.22</v>
      </c>
    </row>
    <row r="394" spans="1:6" hidden="1" outlineLevel="2" x14ac:dyDescent="0.2">
      <c r="A394" s="43" t="s">
        <v>109</v>
      </c>
      <c r="B394" s="43" t="s">
        <v>110</v>
      </c>
      <c r="C394" s="43" t="s">
        <v>4</v>
      </c>
      <c r="D394" s="43" t="s">
        <v>127</v>
      </c>
      <c r="E394" s="43" t="s">
        <v>126</v>
      </c>
      <c r="F394" s="44">
        <v>2838.5</v>
      </c>
    </row>
    <row r="395" spans="1:6" hidden="1" outlineLevel="2" x14ac:dyDescent="0.2">
      <c r="A395" s="43" t="s">
        <v>109</v>
      </c>
      <c r="B395" s="43" t="s">
        <v>110</v>
      </c>
      <c r="C395" s="43" t="s">
        <v>4</v>
      </c>
      <c r="D395" s="43" t="s">
        <v>181</v>
      </c>
      <c r="E395" s="43" t="s">
        <v>129</v>
      </c>
      <c r="F395" s="44">
        <v>12298.84</v>
      </c>
    </row>
    <row r="396" spans="1:6" hidden="1" outlineLevel="2" x14ac:dyDescent="0.2">
      <c r="A396" s="43" t="s">
        <v>109</v>
      </c>
      <c r="B396" s="43" t="s">
        <v>110</v>
      </c>
      <c r="C396" s="43" t="s">
        <v>4</v>
      </c>
      <c r="D396" s="43" t="s">
        <v>181</v>
      </c>
      <c r="E396" s="43" t="s">
        <v>136</v>
      </c>
      <c r="F396" s="44">
        <v>14996.59</v>
      </c>
    </row>
    <row r="397" spans="1:6" hidden="1" outlineLevel="2" x14ac:dyDescent="0.2">
      <c r="A397" s="43" t="s">
        <v>109</v>
      </c>
      <c r="B397" s="43" t="s">
        <v>110</v>
      </c>
      <c r="C397" s="43" t="s">
        <v>4</v>
      </c>
      <c r="D397" s="43" t="s">
        <v>231</v>
      </c>
      <c r="E397" s="43" t="s">
        <v>126</v>
      </c>
      <c r="F397" s="44">
        <v>3140.52</v>
      </c>
    </row>
    <row r="398" spans="1:6" hidden="1" outlineLevel="2" x14ac:dyDescent="0.2">
      <c r="A398" s="43" t="s">
        <v>109</v>
      </c>
      <c r="B398" s="43" t="s">
        <v>110</v>
      </c>
      <c r="C398" s="43" t="s">
        <v>4</v>
      </c>
      <c r="D398" s="43" t="s">
        <v>270</v>
      </c>
      <c r="E398" s="43" t="s">
        <v>126</v>
      </c>
      <c r="F398" s="44">
        <v>42796.89</v>
      </c>
    </row>
    <row r="399" spans="1:6" outlineLevel="1" collapsed="1" x14ac:dyDescent="0.2">
      <c r="A399" s="43"/>
      <c r="B399" s="43"/>
      <c r="C399" s="45" t="s">
        <v>395</v>
      </c>
      <c r="D399" s="43"/>
      <c r="E399" s="43"/>
      <c r="F399" s="44">
        <f>SUBTOTAL(9,F394:F398)</f>
        <v>76071.34</v>
      </c>
    </row>
    <row r="400" spans="1:6" hidden="1" outlineLevel="2" x14ac:dyDescent="0.2">
      <c r="A400" s="43" t="s">
        <v>109</v>
      </c>
      <c r="B400" s="43" t="s">
        <v>110</v>
      </c>
      <c r="C400" s="43" t="s">
        <v>305</v>
      </c>
      <c r="D400" s="43" t="s">
        <v>306</v>
      </c>
      <c r="E400" s="43" t="s">
        <v>131</v>
      </c>
      <c r="F400" s="44">
        <v>2783.46</v>
      </c>
    </row>
    <row r="401" spans="1:6" hidden="1" outlineLevel="2" x14ac:dyDescent="0.2">
      <c r="A401" s="43" t="s">
        <v>109</v>
      </c>
      <c r="B401" s="43" t="s">
        <v>110</v>
      </c>
      <c r="C401" s="43" t="s">
        <v>305</v>
      </c>
      <c r="D401" s="43" t="s">
        <v>307</v>
      </c>
      <c r="E401" s="43" t="s">
        <v>136</v>
      </c>
      <c r="F401" s="44">
        <v>7096.32</v>
      </c>
    </row>
    <row r="402" spans="1:6" hidden="1" outlineLevel="2" x14ac:dyDescent="0.2">
      <c r="A402" s="43" t="s">
        <v>109</v>
      </c>
      <c r="B402" s="43" t="s">
        <v>110</v>
      </c>
      <c r="C402" s="43" t="s">
        <v>305</v>
      </c>
      <c r="D402" s="43" t="s">
        <v>308</v>
      </c>
      <c r="E402" s="43" t="s">
        <v>136</v>
      </c>
      <c r="F402" s="44">
        <v>17312.46</v>
      </c>
    </row>
    <row r="403" spans="1:6" hidden="1" outlineLevel="2" x14ac:dyDescent="0.2">
      <c r="A403" s="43" t="s">
        <v>109</v>
      </c>
      <c r="B403" s="43" t="s">
        <v>110</v>
      </c>
      <c r="C403" s="43" t="s">
        <v>305</v>
      </c>
      <c r="D403" s="43" t="s">
        <v>306</v>
      </c>
      <c r="E403" s="43" t="s">
        <v>147</v>
      </c>
      <c r="F403" s="44">
        <v>44239.1</v>
      </c>
    </row>
    <row r="404" spans="1:6" hidden="1" outlineLevel="2" x14ac:dyDescent="0.2">
      <c r="A404" s="43" t="s">
        <v>109</v>
      </c>
      <c r="B404" s="43" t="s">
        <v>110</v>
      </c>
      <c r="C404" s="43" t="s">
        <v>305</v>
      </c>
      <c r="D404" s="43" t="s">
        <v>334</v>
      </c>
      <c r="E404" s="43" t="s">
        <v>136</v>
      </c>
      <c r="F404" s="44">
        <v>2945.13</v>
      </c>
    </row>
    <row r="405" spans="1:6" hidden="1" outlineLevel="2" x14ac:dyDescent="0.2">
      <c r="A405" s="43" t="s">
        <v>109</v>
      </c>
      <c r="B405" s="43" t="s">
        <v>110</v>
      </c>
      <c r="C405" s="43" t="s">
        <v>305</v>
      </c>
      <c r="D405" s="43" t="s">
        <v>336</v>
      </c>
      <c r="E405" s="43" t="s">
        <v>147</v>
      </c>
      <c r="F405" s="44">
        <v>11369.22</v>
      </c>
    </row>
    <row r="406" spans="1:6" hidden="1" outlineLevel="2" x14ac:dyDescent="0.2">
      <c r="A406" s="43" t="s">
        <v>109</v>
      </c>
      <c r="B406" s="43" t="s">
        <v>110</v>
      </c>
      <c r="C406" s="43" t="s">
        <v>305</v>
      </c>
      <c r="D406" s="43" t="s">
        <v>337</v>
      </c>
      <c r="E406" s="43" t="s">
        <v>150</v>
      </c>
      <c r="F406" s="44">
        <v>4933.5</v>
      </c>
    </row>
    <row r="407" spans="1:6" hidden="1" outlineLevel="2" x14ac:dyDescent="0.2">
      <c r="A407" s="43" t="s">
        <v>109</v>
      </c>
      <c r="B407" s="43" t="s">
        <v>110</v>
      </c>
      <c r="C407" s="43" t="s">
        <v>305</v>
      </c>
      <c r="D407" s="43" t="s">
        <v>341</v>
      </c>
      <c r="E407" s="43" t="s">
        <v>165</v>
      </c>
      <c r="F407" s="44">
        <v>1899.87</v>
      </c>
    </row>
    <row r="408" spans="1:6" hidden="1" outlineLevel="2" x14ac:dyDescent="0.2">
      <c r="A408" s="43" t="s">
        <v>109</v>
      </c>
      <c r="B408" s="43" t="s">
        <v>110</v>
      </c>
      <c r="C408" s="43" t="s">
        <v>305</v>
      </c>
      <c r="D408" s="43" t="s">
        <v>348</v>
      </c>
      <c r="E408" s="43" t="s">
        <v>136</v>
      </c>
      <c r="F408" s="44">
        <v>78071.91</v>
      </c>
    </row>
    <row r="409" spans="1:6" hidden="1" outlineLevel="2" x14ac:dyDescent="0.2">
      <c r="A409" s="43" t="s">
        <v>109</v>
      </c>
      <c r="B409" s="43" t="s">
        <v>110</v>
      </c>
      <c r="C409" s="43" t="s">
        <v>305</v>
      </c>
      <c r="D409" s="43" t="s">
        <v>349</v>
      </c>
      <c r="E409" s="43" t="s">
        <v>147</v>
      </c>
      <c r="F409" s="44">
        <v>38327.58</v>
      </c>
    </row>
    <row r="410" spans="1:6" hidden="1" outlineLevel="2" x14ac:dyDescent="0.2">
      <c r="A410" s="43" t="s">
        <v>109</v>
      </c>
      <c r="B410" s="43" t="s">
        <v>110</v>
      </c>
      <c r="C410" s="43" t="s">
        <v>305</v>
      </c>
      <c r="D410" s="43" t="s">
        <v>306</v>
      </c>
      <c r="E410" s="43" t="s">
        <v>150</v>
      </c>
      <c r="F410" s="44">
        <v>22147.95</v>
      </c>
    </row>
    <row r="411" spans="1:6" hidden="1" outlineLevel="2" x14ac:dyDescent="0.2">
      <c r="A411" s="43" t="s">
        <v>109</v>
      </c>
      <c r="B411" s="43" t="s">
        <v>110</v>
      </c>
      <c r="C411" s="43" t="s">
        <v>305</v>
      </c>
      <c r="D411" s="43" t="s">
        <v>306</v>
      </c>
      <c r="E411" s="43" t="s">
        <v>156</v>
      </c>
      <c r="F411" s="44">
        <v>5483.59</v>
      </c>
    </row>
    <row r="412" spans="1:6" hidden="1" outlineLevel="2" x14ac:dyDescent="0.2">
      <c r="A412" s="43" t="s">
        <v>109</v>
      </c>
      <c r="B412" s="43" t="s">
        <v>110</v>
      </c>
      <c r="C412" s="43" t="s">
        <v>305</v>
      </c>
      <c r="D412" s="43" t="s">
        <v>341</v>
      </c>
      <c r="E412" s="43" t="s">
        <v>129</v>
      </c>
      <c r="F412" s="44">
        <v>10231.58</v>
      </c>
    </row>
    <row r="413" spans="1:6" hidden="1" outlineLevel="2" x14ac:dyDescent="0.2">
      <c r="A413" s="43" t="s">
        <v>109</v>
      </c>
      <c r="B413" s="43" t="s">
        <v>110</v>
      </c>
      <c r="C413" s="43" t="s">
        <v>305</v>
      </c>
      <c r="D413" s="43" t="s">
        <v>349</v>
      </c>
      <c r="E413" s="43" t="s">
        <v>163</v>
      </c>
      <c r="F413" s="44">
        <v>6807.78</v>
      </c>
    </row>
    <row r="414" spans="1:6" hidden="1" outlineLevel="2" x14ac:dyDescent="0.2">
      <c r="A414" s="43" t="s">
        <v>109</v>
      </c>
      <c r="B414" s="43" t="s">
        <v>110</v>
      </c>
      <c r="C414" s="43" t="s">
        <v>305</v>
      </c>
      <c r="D414" s="43" t="s">
        <v>367</v>
      </c>
      <c r="E414" s="43" t="s">
        <v>176</v>
      </c>
      <c r="F414" s="44">
        <v>26316.23</v>
      </c>
    </row>
    <row r="415" spans="1:6" hidden="1" outlineLevel="2" x14ac:dyDescent="0.2">
      <c r="A415" s="43" t="s">
        <v>109</v>
      </c>
      <c r="B415" s="43" t="s">
        <v>110</v>
      </c>
      <c r="C415" s="43" t="s">
        <v>305</v>
      </c>
      <c r="D415" s="43" t="s">
        <v>368</v>
      </c>
      <c r="E415" s="43" t="s">
        <v>131</v>
      </c>
      <c r="F415" s="44">
        <v>3258.82</v>
      </c>
    </row>
    <row r="416" spans="1:6" hidden="1" outlineLevel="2" x14ac:dyDescent="0.2">
      <c r="A416" s="43" t="s">
        <v>109</v>
      </c>
      <c r="B416" s="43" t="s">
        <v>110</v>
      </c>
      <c r="C416" s="43" t="s">
        <v>305</v>
      </c>
      <c r="D416" s="43" t="s">
        <v>370</v>
      </c>
      <c r="E416" s="43" t="s">
        <v>136</v>
      </c>
      <c r="F416" s="44">
        <v>3484.5</v>
      </c>
    </row>
    <row r="417" spans="1:6" hidden="1" outlineLevel="2" x14ac:dyDescent="0.2">
      <c r="A417" s="43" t="s">
        <v>109</v>
      </c>
      <c r="B417" s="43" t="s">
        <v>110</v>
      </c>
      <c r="C417" s="43" t="s">
        <v>305</v>
      </c>
      <c r="D417" s="43" t="s">
        <v>368</v>
      </c>
      <c r="E417" s="43" t="s">
        <v>152</v>
      </c>
      <c r="F417" s="44">
        <v>10063.48</v>
      </c>
    </row>
    <row r="418" spans="1:6" hidden="1" outlineLevel="2" x14ac:dyDescent="0.2">
      <c r="A418" s="43" t="s">
        <v>109</v>
      </c>
      <c r="B418" s="43" t="s">
        <v>110</v>
      </c>
      <c r="C418" s="43" t="s">
        <v>305</v>
      </c>
      <c r="D418" s="43" t="s">
        <v>341</v>
      </c>
      <c r="E418" s="43" t="s">
        <v>126</v>
      </c>
      <c r="F418" s="44">
        <v>5119.6899999999996</v>
      </c>
    </row>
    <row r="419" spans="1:6" hidden="1" outlineLevel="2" x14ac:dyDescent="0.2">
      <c r="A419" s="43" t="s">
        <v>109</v>
      </c>
      <c r="B419" s="43" t="s">
        <v>110</v>
      </c>
      <c r="C419" s="43" t="s">
        <v>305</v>
      </c>
      <c r="D419" s="43" t="s">
        <v>337</v>
      </c>
      <c r="E419" s="43" t="s">
        <v>129</v>
      </c>
      <c r="F419" s="44">
        <v>17653.84</v>
      </c>
    </row>
    <row r="420" spans="1:6" hidden="1" outlineLevel="2" x14ac:dyDescent="0.2">
      <c r="A420" s="43" t="s">
        <v>109</v>
      </c>
      <c r="B420" s="43" t="s">
        <v>110</v>
      </c>
      <c r="C420" s="43" t="s">
        <v>305</v>
      </c>
      <c r="D420" s="43" t="s">
        <v>368</v>
      </c>
      <c r="E420" s="43" t="s">
        <v>136</v>
      </c>
      <c r="F420" s="44">
        <v>33880.959999999999</v>
      </c>
    </row>
    <row r="421" spans="1:6" hidden="1" outlineLevel="2" x14ac:dyDescent="0.2">
      <c r="A421" s="43" t="s">
        <v>109</v>
      </c>
      <c r="B421" s="43" t="s">
        <v>110</v>
      </c>
      <c r="C421" s="43" t="s">
        <v>305</v>
      </c>
      <c r="D421" s="43" t="s">
        <v>337</v>
      </c>
      <c r="E421" s="43" t="s">
        <v>147</v>
      </c>
      <c r="F421" s="44">
        <v>14509.32</v>
      </c>
    </row>
    <row r="422" spans="1:6" hidden="1" outlineLevel="2" x14ac:dyDescent="0.2">
      <c r="A422" s="43" t="s">
        <v>109</v>
      </c>
      <c r="B422" s="43" t="s">
        <v>299</v>
      </c>
      <c r="C422" s="43" t="s">
        <v>305</v>
      </c>
      <c r="D422" s="43" t="s">
        <v>341</v>
      </c>
      <c r="E422" s="43" t="s">
        <v>152</v>
      </c>
      <c r="F422" s="44">
        <v>24597.65</v>
      </c>
    </row>
    <row r="423" spans="1:6" hidden="1" outlineLevel="2" x14ac:dyDescent="0.2">
      <c r="A423" s="43" t="s">
        <v>109</v>
      </c>
      <c r="B423" s="43" t="s">
        <v>299</v>
      </c>
      <c r="C423" s="43" t="s">
        <v>305</v>
      </c>
      <c r="D423" s="43" t="s">
        <v>349</v>
      </c>
      <c r="E423" s="43" t="s">
        <v>152</v>
      </c>
      <c r="F423" s="44">
        <v>52836.84</v>
      </c>
    </row>
    <row r="424" spans="1:6" hidden="1" outlineLevel="2" x14ac:dyDescent="0.2">
      <c r="A424" s="43" t="s">
        <v>109</v>
      </c>
      <c r="B424" s="43" t="s">
        <v>299</v>
      </c>
      <c r="C424" s="43" t="s">
        <v>305</v>
      </c>
      <c r="D424" s="43" t="s">
        <v>370</v>
      </c>
      <c r="E424" s="43" t="s">
        <v>131</v>
      </c>
      <c r="F424" s="44">
        <v>6036.78</v>
      </c>
    </row>
    <row r="425" spans="1:6" hidden="1" outlineLevel="2" x14ac:dyDescent="0.2">
      <c r="A425" s="43" t="s">
        <v>109</v>
      </c>
      <c r="B425" s="43" t="s">
        <v>299</v>
      </c>
      <c r="C425" s="43" t="s">
        <v>305</v>
      </c>
      <c r="D425" s="43" t="s">
        <v>376</v>
      </c>
      <c r="E425" s="43" t="s">
        <v>136</v>
      </c>
      <c r="F425" s="44">
        <v>21313.71</v>
      </c>
    </row>
    <row r="426" spans="1:6" hidden="1" outlineLevel="2" x14ac:dyDescent="0.2">
      <c r="A426" s="43" t="s">
        <v>109</v>
      </c>
      <c r="B426" s="43" t="s">
        <v>299</v>
      </c>
      <c r="C426" s="43" t="s">
        <v>305</v>
      </c>
      <c r="D426" s="43" t="s">
        <v>370</v>
      </c>
      <c r="E426" s="43" t="s">
        <v>152</v>
      </c>
      <c r="F426" s="44">
        <v>19091.53</v>
      </c>
    </row>
    <row r="427" spans="1:6" hidden="1" outlineLevel="2" x14ac:dyDescent="0.2">
      <c r="A427" s="43" t="s">
        <v>109</v>
      </c>
      <c r="B427" s="43" t="s">
        <v>299</v>
      </c>
      <c r="C427" s="43" t="s">
        <v>305</v>
      </c>
      <c r="D427" s="43" t="s">
        <v>337</v>
      </c>
      <c r="E427" s="43" t="s">
        <v>152</v>
      </c>
      <c r="F427" s="44">
        <v>6939.48</v>
      </c>
    </row>
    <row r="428" spans="1:6" hidden="1" outlineLevel="2" x14ac:dyDescent="0.2">
      <c r="A428" s="43" t="s">
        <v>109</v>
      </c>
      <c r="B428" s="43" t="s">
        <v>299</v>
      </c>
      <c r="C428" s="43" t="s">
        <v>305</v>
      </c>
      <c r="D428" s="43" t="s">
        <v>308</v>
      </c>
      <c r="E428" s="43" t="s">
        <v>163</v>
      </c>
      <c r="F428" s="44">
        <v>1816.87</v>
      </c>
    </row>
    <row r="429" spans="1:6" hidden="1" outlineLevel="2" x14ac:dyDescent="0.2">
      <c r="A429" s="43" t="s">
        <v>109</v>
      </c>
      <c r="B429" s="43" t="s">
        <v>299</v>
      </c>
      <c r="C429" s="43" t="s">
        <v>305</v>
      </c>
      <c r="D429" s="43" t="s">
        <v>370</v>
      </c>
      <c r="E429" s="43" t="s">
        <v>165</v>
      </c>
      <c r="F429" s="44">
        <v>43689.68</v>
      </c>
    </row>
    <row r="430" spans="1:6" hidden="1" outlineLevel="2" x14ac:dyDescent="0.2">
      <c r="A430" s="43" t="s">
        <v>109</v>
      </c>
      <c r="B430" s="43" t="s">
        <v>299</v>
      </c>
      <c r="C430" s="43" t="s">
        <v>305</v>
      </c>
      <c r="D430" s="43" t="s">
        <v>370</v>
      </c>
      <c r="E430" s="43" t="s">
        <v>147</v>
      </c>
      <c r="F430" s="44">
        <v>4830.6099999999997</v>
      </c>
    </row>
    <row r="431" spans="1:6" hidden="1" outlineLevel="2" x14ac:dyDescent="0.2">
      <c r="A431" s="43" t="s">
        <v>109</v>
      </c>
      <c r="B431" s="43" t="s">
        <v>299</v>
      </c>
      <c r="C431" s="43" t="s">
        <v>305</v>
      </c>
      <c r="D431" s="43" t="s">
        <v>376</v>
      </c>
      <c r="E431" s="43" t="s">
        <v>152</v>
      </c>
      <c r="F431" s="44">
        <v>2410.87</v>
      </c>
    </row>
    <row r="432" spans="1:6" hidden="1" outlineLevel="2" x14ac:dyDescent="0.2">
      <c r="A432" s="43" t="s">
        <v>109</v>
      </c>
      <c r="B432" s="43" t="s">
        <v>299</v>
      </c>
      <c r="C432" s="43" t="s">
        <v>305</v>
      </c>
      <c r="D432" s="43" t="s">
        <v>349</v>
      </c>
      <c r="E432" s="43" t="s">
        <v>156</v>
      </c>
      <c r="F432" s="44">
        <v>19547.349999999999</v>
      </c>
    </row>
    <row r="433" spans="1:6" hidden="1" outlineLevel="2" x14ac:dyDescent="0.2">
      <c r="A433" s="43" t="s">
        <v>109</v>
      </c>
      <c r="B433" s="43" t="s">
        <v>299</v>
      </c>
      <c r="C433" s="43" t="s">
        <v>305</v>
      </c>
      <c r="D433" s="43" t="s">
        <v>349</v>
      </c>
      <c r="E433" s="43" t="s">
        <v>160</v>
      </c>
      <c r="F433" s="44">
        <v>70099.55</v>
      </c>
    </row>
    <row r="434" spans="1:6" outlineLevel="1" collapsed="1" x14ac:dyDescent="0.2">
      <c r="A434" s="43"/>
      <c r="B434" s="43"/>
      <c r="C434" s="45" t="s">
        <v>396</v>
      </c>
      <c r="D434" s="43"/>
      <c r="E434" s="43"/>
      <c r="F434" s="44">
        <f>SUBTOTAL(9,F400:F433)</f>
        <v>641147.21000000008</v>
      </c>
    </row>
    <row r="435" spans="1:6" hidden="1" outlineLevel="2" x14ac:dyDescent="0.2">
      <c r="A435" s="43" t="s">
        <v>109</v>
      </c>
      <c r="B435" s="43" t="s">
        <v>299</v>
      </c>
      <c r="C435" s="43" t="s">
        <v>5</v>
      </c>
      <c r="D435" s="43" t="s">
        <v>178</v>
      </c>
      <c r="E435" s="43" t="s">
        <v>176</v>
      </c>
      <c r="F435" s="44">
        <v>151445.60999999999</v>
      </c>
    </row>
    <row r="436" spans="1:6" hidden="1" outlineLevel="2" x14ac:dyDescent="0.2">
      <c r="A436" s="43" t="s">
        <v>109</v>
      </c>
      <c r="B436" s="43" t="s">
        <v>299</v>
      </c>
      <c r="C436" s="43" t="s">
        <v>5</v>
      </c>
      <c r="D436" s="43" t="s">
        <v>195</v>
      </c>
      <c r="E436" s="43" t="s">
        <v>160</v>
      </c>
      <c r="F436" s="44">
        <v>6335.12</v>
      </c>
    </row>
    <row r="437" spans="1:6" hidden="1" outlineLevel="2" x14ac:dyDescent="0.2">
      <c r="A437" s="43" t="s">
        <v>109</v>
      </c>
      <c r="B437" s="43" t="s">
        <v>299</v>
      </c>
      <c r="C437" s="43" t="s">
        <v>5</v>
      </c>
      <c r="D437" s="43" t="s">
        <v>198</v>
      </c>
      <c r="E437" s="43" t="s">
        <v>163</v>
      </c>
      <c r="F437" s="44">
        <v>1948.24</v>
      </c>
    </row>
    <row r="438" spans="1:6" hidden="1" outlineLevel="2" x14ac:dyDescent="0.2">
      <c r="A438" s="43" t="s">
        <v>109</v>
      </c>
      <c r="B438" s="43" t="s">
        <v>299</v>
      </c>
      <c r="C438" s="43" t="s">
        <v>5</v>
      </c>
      <c r="D438" s="43" t="s">
        <v>213</v>
      </c>
      <c r="E438" s="43" t="s">
        <v>136</v>
      </c>
      <c r="F438" s="44">
        <v>13241.19</v>
      </c>
    </row>
    <row r="439" spans="1:6" hidden="1" outlineLevel="2" x14ac:dyDescent="0.2">
      <c r="A439" s="43" t="s">
        <v>109</v>
      </c>
      <c r="B439" s="43" t="s">
        <v>299</v>
      </c>
      <c r="C439" s="43" t="s">
        <v>5</v>
      </c>
      <c r="D439" s="43" t="s">
        <v>213</v>
      </c>
      <c r="E439" s="43" t="s">
        <v>163</v>
      </c>
      <c r="F439" s="44">
        <v>2802.92</v>
      </c>
    </row>
    <row r="440" spans="1:6" hidden="1" outlineLevel="2" x14ac:dyDescent="0.2">
      <c r="A440" s="43" t="s">
        <v>109</v>
      </c>
      <c r="B440" s="43" t="s">
        <v>299</v>
      </c>
      <c r="C440" s="43" t="s">
        <v>5</v>
      </c>
      <c r="D440" s="43" t="s">
        <v>230</v>
      </c>
      <c r="E440" s="43" t="s">
        <v>229</v>
      </c>
      <c r="F440" s="44">
        <v>199333.1</v>
      </c>
    </row>
    <row r="441" spans="1:6" hidden="1" outlineLevel="2" x14ac:dyDescent="0.2">
      <c r="A441" s="43" t="s">
        <v>109</v>
      </c>
      <c r="B441" s="43" t="s">
        <v>299</v>
      </c>
      <c r="C441" s="43" t="s">
        <v>5</v>
      </c>
      <c r="D441" s="43" t="s">
        <v>213</v>
      </c>
      <c r="E441" s="43" t="s">
        <v>131</v>
      </c>
      <c r="F441" s="44">
        <v>11175.55</v>
      </c>
    </row>
    <row r="442" spans="1:6" hidden="1" outlineLevel="2" x14ac:dyDescent="0.2">
      <c r="A442" s="43" t="s">
        <v>109</v>
      </c>
      <c r="B442" s="43" t="s">
        <v>299</v>
      </c>
      <c r="C442" s="43" t="s">
        <v>5</v>
      </c>
      <c r="D442" s="43" t="s">
        <v>178</v>
      </c>
      <c r="E442" s="43" t="s">
        <v>163</v>
      </c>
      <c r="F442" s="44">
        <v>157677.5</v>
      </c>
    </row>
    <row r="443" spans="1:6" hidden="1" outlineLevel="2" x14ac:dyDescent="0.2">
      <c r="A443" s="43" t="s">
        <v>109</v>
      </c>
      <c r="B443" s="43" t="s">
        <v>299</v>
      </c>
      <c r="C443" s="43" t="s">
        <v>5</v>
      </c>
      <c r="D443" s="43" t="s">
        <v>195</v>
      </c>
      <c r="E443" s="43" t="s">
        <v>126</v>
      </c>
      <c r="F443" s="44">
        <v>70872.08</v>
      </c>
    </row>
    <row r="444" spans="1:6" hidden="1" outlineLevel="2" x14ac:dyDescent="0.2">
      <c r="A444" s="43" t="s">
        <v>109</v>
      </c>
      <c r="B444" s="43" t="s">
        <v>299</v>
      </c>
      <c r="C444" s="43" t="s">
        <v>5</v>
      </c>
      <c r="D444" s="43" t="s">
        <v>213</v>
      </c>
      <c r="E444" s="43" t="s">
        <v>126</v>
      </c>
      <c r="F444" s="44">
        <v>710788.17</v>
      </c>
    </row>
    <row r="445" spans="1:6" hidden="1" outlineLevel="2" x14ac:dyDescent="0.2">
      <c r="A445" s="43" t="s">
        <v>109</v>
      </c>
      <c r="B445" s="43" t="s">
        <v>299</v>
      </c>
      <c r="C445" s="43" t="s">
        <v>5</v>
      </c>
      <c r="D445" s="43" t="s">
        <v>195</v>
      </c>
      <c r="E445" s="43" t="s">
        <v>122</v>
      </c>
      <c r="F445" s="44">
        <v>1131456.8600000001</v>
      </c>
    </row>
    <row r="446" spans="1:6" outlineLevel="1" collapsed="1" x14ac:dyDescent="0.2">
      <c r="A446" s="43"/>
      <c r="B446" s="43"/>
      <c r="C446" s="45" t="s">
        <v>397</v>
      </c>
      <c r="D446" s="43"/>
      <c r="E446" s="43"/>
      <c r="F446" s="44">
        <f>SUBTOTAL(9,F435:F445)</f>
        <v>2457076.34</v>
      </c>
    </row>
    <row r="447" spans="1:6" hidden="1" outlineLevel="2" x14ac:dyDescent="0.2">
      <c r="A447" s="43" t="s">
        <v>109</v>
      </c>
      <c r="B447" s="43" t="s">
        <v>299</v>
      </c>
      <c r="C447" s="43" t="s">
        <v>300</v>
      </c>
      <c r="D447" s="43" t="s">
        <v>301</v>
      </c>
      <c r="E447" s="43" t="s">
        <v>229</v>
      </c>
      <c r="F447" s="44">
        <v>268802.39</v>
      </c>
    </row>
    <row r="448" spans="1:6" hidden="1" outlineLevel="2" x14ac:dyDescent="0.2">
      <c r="A448" s="43" t="s">
        <v>109</v>
      </c>
      <c r="B448" s="43" t="s">
        <v>299</v>
      </c>
      <c r="C448" s="43" t="s">
        <v>300</v>
      </c>
      <c r="D448" s="43" t="s">
        <v>320</v>
      </c>
      <c r="E448" s="43" t="s">
        <v>156</v>
      </c>
      <c r="F448" s="44">
        <v>16341.73</v>
      </c>
    </row>
    <row r="449" spans="1:6" hidden="1" outlineLevel="2" x14ac:dyDescent="0.2">
      <c r="A449" s="43" t="s">
        <v>109</v>
      </c>
      <c r="B449" s="43" t="s">
        <v>299</v>
      </c>
      <c r="C449" s="43" t="s">
        <v>300</v>
      </c>
      <c r="D449" s="43" t="s">
        <v>301</v>
      </c>
      <c r="E449" s="43" t="s">
        <v>160</v>
      </c>
      <c r="F449" s="44">
        <v>2366.21</v>
      </c>
    </row>
    <row r="450" spans="1:6" hidden="1" outlineLevel="2" x14ac:dyDescent="0.2">
      <c r="A450" s="43" t="s">
        <v>109</v>
      </c>
      <c r="B450" s="43" t="s">
        <v>299</v>
      </c>
      <c r="C450" s="43" t="s">
        <v>300</v>
      </c>
      <c r="D450" s="43" t="s">
        <v>320</v>
      </c>
      <c r="E450" s="43" t="s">
        <v>163</v>
      </c>
      <c r="F450" s="44">
        <v>18050.580000000002</v>
      </c>
    </row>
    <row r="451" spans="1:6" hidden="1" outlineLevel="2" x14ac:dyDescent="0.2">
      <c r="A451" s="43" t="s">
        <v>109</v>
      </c>
      <c r="B451" s="43" t="s">
        <v>299</v>
      </c>
      <c r="C451" s="43" t="s">
        <v>300</v>
      </c>
      <c r="D451" s="43" t="s">
        <v>167</v>
      </c>
      <c r="E451" s="43" t="s">
        <v>165</v>
      </c>
      <c r="F451" s="44">
        <v>24618.82</v>
      </c>
    </row>
    <row r="452" spans="1:6" hidden="1" outlineLevel="2" x14ac:dyDescent="0.2">
      <c r="A452" s="43" t="s">
        <v>109</v>
      </c>
      <c r="B452" s="43" t="s">
        <v>299</v>
      </c>
      <c r="C452" s="43" t="s">
        <v>300</v>
      </c>
      <c r="D452" s="43" t="s">
        <v>356</v>
      </c>
      <c r="E452" s="43" t="s">
        <v>131</v>
      </c>
      <c r="F452" s="44">
        <v>1293.1600000000001</v>
      </c>
    </row>
    <row r="453" spans="1:6" hidden="1" outlineLevel="2" x14ac:dyDescent="0.2">
      <c r="A453" s="43" t="s">
        <v>109</v>
      </c>
      <c r="B453" s="43" t="s">
        <v>299</v>
      </c>
      <c r="C453" s="43" t="s">
        <v>300</v>
      </c>
      <c r="D453" s="43" t="s">
        <v>301</v>
      </c>
      <c r="E453" s="43" t="s">
        <v>156</v>
      </c>
      <c r="F453" s="44">
        <v>17696.919999999998</v>
      </c>
    </row>
    <row r="454" spans="1:6" hidden="1" outlineLevel="2" x14ac:dyDescent="0.2">
      <c r="A454" s="43" t="s">
        <v>109</v>
      </c>
      <c r="B454" s="43" t="s">
        <v>299</v>
      </c>
      <c r="C454" s="43" t="s">
        <v>300</v>
      </c>
      <c r="D454" s="43" t="s">
        <v>320</v>
      </c>
      <c r="E454" s="43" t="s">
        <v>147</v>
      </c>
      <c r="F454" s="44">
        <v>21405.07</v>
      </c>
    </row>
    <row r="455" spans="1:6" hidden="1" outlineLevel="2" x14ac:dyDescent="0.2">
      <c r="A455" s="43" t="s">
        <v>109</v>
      </c>
      <c r="B455" s="43" t="s">
        <v>299</v>
      </c>
      <c r="C455" s="43" t="s">
        <v>300</v>
      </c>
      <c r="D455" s="43" t="s">
        <v>301</v>
      </c>
      <c r="E455" s="43" t="s">
        <v>165</v>
      </c>
      <c r="F455" s="44">
        <v>5678.6</v>
      </c>
    </row>
    <row r="456" spans="1:6" outlineLevel="1" collapsed="1" x14ac:dyDescent="0.2">
      <c r="A456" s="43"/>
      <c r="B456" s="43"/>
      <c r="C456" s="45" t="s">
        <v>398</v>
      </c>
      <c r="D456" s="43"/>
      <c r="E456" s="43"/>
      <c r="F456" s="44">
        <f>SUBTOTAL(9,F447:F455)</f>
        <v>376253.48</v>
      </c>
    </row>
    <row r="457" spans="1:6" hidden="1" outlineLevel="2" x14ac:dyDescent="0.2">
      <c r="A457" s="43" t="s">
        <v>109</v>
      </c>
      <c r="B457" s="43" t="s">
        <v>299</v>
      </c>
      <c r="C457" s="43" t="s">
        <v>259</v>
      </c>
      <c r="D457" s="43" t="s">
        <v>260</v>
      </c>
      <c r="E457" s="43" t="s">
        <v>176</v>
      </c>
      <c r="F457" s="44">
        <v>8824.34</v>
      </c>
    </row>
    <row r="458" spans="1:6" outlineLevel="1" collapsed="1" x14ac:dyDescent="0.2">
      <c r="A458" s="43"/>
      <c r="B458" s="43"/>
      <c r="C458" s="45" t="s">
        <v>399</v>
      </c>
      <c r="D458" s="43"/>
      <c r="E458" s="43"/>
      <c r="F458" s="44">
        <f>SUBTOTAL(9,F457:F457)</f>
        <v>8824.34</v>
      </c>
    </row>
    <row r="459" spans="1:6" hidden="1" outlineLevel="2" x14ac:dyDescent="0.2">
      <c r="A459" s="43" t="s">
        <v>109</v>
      </c>
      <c r="B459" s="43" t="s">
        <v>299</v>
      </c>
      <c r="C459" s="43" t="s">
        <v>6</v>
      </c>
      <c r="D459" s="43" t="s">
        <v>113</v>
      </c>
      <c r="E459" s="43" t="s">
        <v>114</v>
      </c>
      <c r="F459" s="44">
        <v>2395.61</v>
      </c>
    </row>
    <row r="460" spans="1:6" hidden="1" outlineLevel="2" x14ac:dyDescent="0.2">
      <c r="A460" s="43" t="s">
        <v>109</v>
      </c>
      <c r="B460" s="43" t="s">
        <v>299</v>
      </c>
      <c r="C460" s="43" t="s">
        <v>6</v>
      </c>
      <c r="D460" s="43" t="s">
        <v>130</v>
      </c>
      <c r="E460" s="43" t="s">
        <v>131</v>
      </c>
      <c r="F460" s="44">
        <v>8652.91</v>
      </c>
    </row>
    <row r="461" spans="1:6" hidden="1" outlineLevel="2" x14ac:dyDescent="0.2">
      <c r="A461" s="43" t="s">
        <v>109</v>
      </c>
      <c r="B461" s="43" t="s">
        <v>299</v>
      </c>
      <c r="C461" s="43" t="s">
        <v>6</v>
      </c>
      <c r="D461" s="43" t="s">
        <v>133</v>
      </c>
      <c r="E461" s="43" t="s">
        <v>131</v>
      </c>
      <c r="F461" s="44">
        <v>3127.71</v>
      </c>
    </row>
    <row r="462" spans="1:6" hidden="1" outlineLevel="2" x14ac:dyDescent="0.2">
      <c r="A462" s="43" t="s">
        <v>109</v>
      </c>
      <c r="B462" s="43" t="s">
        <v>299</v>
      </c>
      <c r="C462" s="43" t="s">
        <v>6</v>
      </c>
      <c r="D462" s="43" t="s">
        <v>214</v>
      </c>
      <c r="E462" s="43" t="s">
        <v>136</v>
      </c>
      <c r="F462" s="44">
        <v>6601.57</v>
      </c>
    </row>
    <row r="463" spans="1:6" hidden="1" outlineLevel="2" x14ac:dyDescent="0.2">
      <c r="A463" s="43" t="s">
        <v>109</v>
      </c>
      <c r="B463" s="43" t="s">
        <v>299</v>
      </c>
      <c r="C463" s="43" t="s">
        <v>6</v>
      </c>
      <c r="D463" s="43" t="s">
        <v>245</v>
      </c>
      <c r="E463" s="43" t="s">
        <v>114</v>
      </c>
      <c r="F463" s="44">
        <v>19642.03</v>
      </c>
    </row>
    <row r="464" spans="1:6" hidden="1" outlineLevel="2" x14ac:dyDescent="0.2">
      <c r="A464" s="43" t="s">
        <v>109</v>
      </c>
      <c r="B464" s="43" t="s">
        <v>299</v>
      </c>
      <c r="C464" s="43" t="s">
        <v>6</v>
      </c>
      <c r="D464" s="43" t="s">
        <v>248</v>
      </c>
      <c r="E464" s="43" t="s">
        <v>126</v>
      </c>
      <c r="F464" s="44">
        <v>2274.67</v>
      </c>
    </row>
    <row r="465" spans="1:6" hidden="1" outlineLevel="2" x14ac:dyDescent="0.2">
      <c r="A465" s="43" t="s">
        <v>109</v>
      </c>
      <c r="B465" s="43" t="s">
        <v>299</v>
      </c>
      <c r="C465" s="43" t="s">
        <v>6</v>
      </c>
      <c r="D465" s="43" t="s">
        <v>250</v>
      </c>
      <c r="E465" s="43" t="s">
        <v>129</v>
      </c>
      <c r="F465" s="44">
        <v>49366.03</v>
      </c>
    </row>
    <row r="466" spans="1:6" hidden="1" outlineLevel="2" x14ac:dyDescent="0.2">
      <c r="A466" s="43" t="s">
        <v>109</v>
      </c>
      <c r="B466" s="43" t="s">
        <v>299</v>
      </c>
      <c r="C466" s="43" t="s">
        <v>6</v>
      </c>
      <c r="D466" s="43" t="s">
        <v>275</v>
      </c>
      <c r="E466" s="43" t="s">
        <v>136</v>
      </c>
      <c r="F466" s="44">
        <v>15870.46</v>
      </c>
    </row>
    <row r="467" spans="1:6" hidden="1" outlineLevel="2" x14ac:dyDescent="0.2">
      <c r="A467" s="43" t="s">
        <v>109</v>
      </c>
      <c r="B467" s="43" t="s">
        <v>299</v>
      </c>
      <c r="C467" s="43" t="s">
        <v>6</v>
      </c>
      <c r="D467" s="43" t="s">
        <v>248</v>
      </c>
      <c r="E467" s="43" t="s">
        <v>165</v>
      </c>
      <c r="F467" s="44">
        <v>14074.73</v>
      </c>
    </row>
    <row r="468" spans="1:6" hidden="1" outlineLevel="2" x14ac:dyDescent="0.2">
      <c r="A468" s="43" t="s">
        <v>109</v>
      </c>
      <c r="B468" s="43" t="s">
        <v>299</v>
      </c>
      <c r="C468" s="43" t="s">
        <v>6</v>
      </c>
      <c r="D468" s="43" t="s">
        <v>343</v>
      </c>
      <c r="E468" s="43" t="s">
        <v>129</v>
      </c>
      <c r="F468" s="44">
        <v>2746.26</v>
      </c>
    </row>
    <row r="469" spans="1:6" hidden="1" outlineLevel="2" x14ac:dyDescent="0.2">
      <c r="A469" s="43" t="s">
        <v>109</v>
      </c>
      <c r="B469" s="43" t="s">
        <v>299</v>
      </c>
      <c r="C469" s="43" t="s">
        <v>6</v>
      </c>
      <c r="D469" s="43" t="s">
        <v>248</v>
      </c>
      <c r="E469" s="43" t="s">
        <v>129</v>
      </c>
      <c r="F469" s="44">
        <v>5503.93</v>
      </c>
    </row>
    <row r="470" spans="1:6" hidden="1" outlineLevel="2" x14ac:dyDescent="0.2">
      <c r="A470" s="43" t="s">
        <v>109</v>
      </c>
      <c r="B470" s="43" t="s">
        <v>299</v>
      </c>
      <c r="C470" s="43" t="s">
        <v>6</v>
      </c>
      <c r="D470" s="43" t="s">
        <v>346</v>
      </c>
      <c r="E470" s="43" t="s">
        <v>131</v>
      </c>
      <c r="F470" s="44">
        <v>9332.25</v>
      </c>
    </row>
    <row r="471" spans="1:6" hidden="1" outlineLevel="2" x14ac:dyDescent="0.2">
      <c r="A471" s="43" t="s">
        <v>109</v>
      </c>
      <c r="B471" s="43" t="s">
        <v>299</v>
      </c>
      <c r="C471" s="43" t="s">
        <v>6</v>
      </c>
      <c r="D471" s="43" t="s">
        <v>351</v>
      </c>
      <c r="E471" s="43" t="s">
        <v>147</v>
      </c>
      <c r="F471" s="44">
        <v>8467.02</v>
      </c>
    </row>
    <row r="472" spans="1:6" hidden="1" outlineLevel="2" x14ac:dyDescent="0.2">
      <c r="A472" s="43" t="s">
        <v>109</v>
      </c>
      <c r="B472" s="43" t="s">
        <v>299</v>
      </c>
      <c r="C472" s="43" t="s">
        <v>6</v>
      </c>
      <c r="D472" s="43" t="s">
        <v>248</v>
      </c>
      <c r="E472" s="43" t="s">
        <v>126</v>
      </c>
      <c r="F472" s="44">
        <v>2888.38</v>
      </c>
    </row>
    <row r="473" spans="1:6" hidden="1" outlineLevel="2" x14ac:dyDescent="0.2">
      <c r="A473" s="43" t="s">
        <v>109</v>
      </c>
      <c r="B473" s="43" t="s">
        <v>299</v>
      </c>
      <c r="C473" s="43" t="s">
        <v>6</v>
      </c>
      <c r="D473" s="43" t="s">
        <v>133</v>
      </c>
      <c r="E473" s="43" t="s">
        <v>150</v>
      </c>
      <c r="F473" s="44">
        <v>1361.07</v>
      </c>
    </row>
    <row r="474" spans="1:6" hidden="1" outlineLevel="2" x14ac:dyDescent="0.2">
      <c r="A474" s="43" t="s">
        <v>109</v>
      </c>
      <c r="B474" s="43" t="s">
        <v>299</v>
      </c>
      <c r="C474" s="43" t="s">
        <v>6</v>
      </c>
      <c r="D474" s="43" t="s">
        <v>363</v>
      </c>
      <c r="E474" s="43" t="s">
        <v>116</v>
      </c>
      <c r="F474" s="44">
        <v>91.36</v>
      </c>
    </row>
    <row r="475" spans="1:6" hidden="1" outlineLevel="2" x14ac:dyDescent="0.2">
      <c r="A475" s="43" t="s">
        <v>109</v>
      </c>
      <c r="B475" s="43" t="s">
        <v>299</v>
      </c>
      <c r="C475" s="43" t="s">
        <v>6</v>
      </c>
      <c r="D475" s="43" t="s">
        <v>364</v>
      </c>
      <c r="E475" s="43" t="s">
        <v>176</v>
      </c>
      <c r="F475" s="44">
        <v>1934.63</v>
      </c>
    </row>
    <row r="476" spans="1:6" hidden="1" outlineLevel="2" x14ac:dyDescent="0.2">
      <c r="A476" s="43" t="s">
        <v>109</v>
      </c>
      <c r="B476" s="43" t="s">
        <v>299</v>
      </c>
      <c r="C476" s="43" t="s">
        <v>6</v>
      </c>
      <c r="D476" s="43" t="s">
        <v>374</v>
      </c>
      <c r="E476" s="43" t="s">
        <v>129</v>
      </c>
      <c r="F476" s="44">
        <v>4631.1499999999996</v>
      </c>
    </row>
    <row r="477" spans="1:6" hidden="1" outlineLevel="2" x14ac:dyDescent="0.2">
      <c r="A477" s="43" t="s">
        <v>109</v>
      </c>
      <c r="B477" s="43" t="s">
        <v>299</v>
      </c>
      <c r="C477" s="43" t="s">
        <v>6</v>
      </c>
      <c r="D477" s="43" t="s">
        <v>214</v>
      </c>
      <c r="E477" s="43" t="s">
        <v>129</v>
      </c>
      <c r="F477" s="44">
        <v>2746.23</v>
      </c>
    </row>
    <row r="478" spans="1:6" hidden="1" outlineLevel="2" x14ac:dyDescent="0.2">
      <c r="A478" s="43" t="s">
        <v>109</v>
      </c>
      <c r="B478" s="43" t="s">
        <v>299</v>
      </c>
      <c r="C478" s="43" t="s">
        <v>6</v>
      </c>
      <c r="D478" s="43" t="s">
        <v>364</v>
      </c>
      <c r="E478" s="43" t="s">
        <v>136</v>
      </c>
      <c r="F478" s="44">
        <v>1335.94</v>
      </c>
    </row>
    <row r="479" spans="1:6" hidden="1" outlineLevel="2" x14ac:dyDescent="0.2">
      <c r="A479" s="43" t="s">
        <v>109</v>
      </c>
      <c r="B479" s="43" t="s">
        <v>299</v>
      </c>
      <c r="C479" s="43" t="s">
        <v>6</v>
      </c>
      <c r="D479" s="43" t="s">
        <v>133</v>
      </c>
      <c r="E479" s="43" t="s">
        <v>136</v>
      </c>
      <c r="F479" s="44">
        <v>3626.32</v>
      </c>
    </row>
    <row r="480" spans="1:6" hidden="1" outlineLevel="2" x14ac:dyDescent="0.2">
      <c r="A480" s="43" t="s">
        <v>109</v>
      </c>
      <c r="B480" s="43" t="s">
        <v>299</v>
      </c>
      <c r="C480" s="43" t="s">
        <v>6</v>
      </c>
      <c r="D480" s="43" t="s">
        <v>248</v>
      </c>
      <c r="E480" s="43" t="s">
        <v>147</v>
      </c>
      <c r="F480" s="44">
        <v>18637.099999999999</v>
      </c>
    </row>
    <row r="481" spans="1:6" hidden="1" outlineLevel="2" x14ac:dyDescent="0.2">
      <c r="A481" s="43" t="s">
        <v>109</v>
      </c>
      <c r="B481" s="43" t="s">
        <v>299</v>
      </c>
      <c r="C481" s="43" t="s">
        <v>6</v>
      </c>
      <c r="D481" s="43" t="s">
        <v>363</v>
      </c>
      <c r="E481" s="43" t="s">
        <v>176</v>
      </c>
      <c r="F481" s="44">
        <v>4897.45</v>
      </c>
    </row>
    <row r="482" spans="1:6" hidden="1" outlineLevel="2" x14ac:dyDescent="0.2">
      <c r="A482" s="43" t="s">
        <v>109</v>
      </c>
      <c r="B482" s="43" t="s">
        <v>299</v>
      </c>
      <c r="C482" s="43" t="s">
        <v>6</v>
      </c>
      <c r="D482" s="43" t="s">
        <v>133</v>
      </c>
      <c r="E482" s="43" t="s">
        <v>131</v>
      </c>
      <c r="F482" s="44">
        <v>3177.64</v>
      </c>
    </row>
    <row r="483" spans="1:6" outlineLevel="1" collapsed="1" x14ac:dyDescent="0.2">
      <c r="A483" s="43"/>
      <c r="B483" s="43"/>
      <c r="C483" s="45" t="s">
        <v>400</v>
      </c>
      <c r="D483" s="43"/>
      <c r="E483" s="43"/>
      <c r="F483" s="44">
        <f>SUBTOTAL(9,F459:F482)</f>
        <v>193382.45</v>
      </c>
    </row>
    <row r="484" spans="1:6" hidden="1" outlineLevel="2" x14ac:dyDescent="0.2">
      <c r="A484" s="43" t="s">
        <v>109</v>
      </c>
      <c r="B484" s="43" t="s">
        <v>299</v>
      </c>
      <c r="C484" s="43" t="s">
        <v>311</v>
      </c>
      <c r="D484" s="43" t="s">
        <v>312</v>
      </c>
      <c r="E484" s="43" t="s">
        <v>136</v>
      </c>
      <c r="F484" s="44">
        <v>332037.65999999997</v>
      </c>
    </row>
    <row r="485" spans="1:6" hidden="1" outlineLevel="2" x14ac:dyDescent="0.2">
      <c r="A485" s="43" t="s">
        <v>109</v>
      </c>
      <c r="B485" s="43" t="s">
        <v>299</v>
      </c>
      <c r="C485" s="43" t="s">
        <v>311</v>
      </c>
      <c r="D485" s="43" t="s">
        <v>324</v>
      </c>
      <c r="E485" s="43" t="s">
        <v>160</v>
      </c>
      <c r="F485" s="44">
        <v>11552.86</v>
      </c>
    </row>
    <row r="486" spans="1:6" hidden="1" outlineLevel="2" x14ac:dyDescent="0.2">
      <c r="A486" s="43" t="s">
        <v>109</v>
      </c>
      <c r="B486" s="43" t="s">
        <v>299</v>
      </c>
      <c r="C486" s="43" t="s">
        <v>311</v>
      </c>
      <c r="D486" s="43" t="s">
        <v>347</v>
      </c>
      <c r="E486" s="43" t="s">
        <v>126</v>
      </c>
      <c r="F486" s="44">
        <v>2500.34</v>
      </c>
    </row>
    <row r="487" spans="1:6" hidden="1" outlineLevel="2" x14ac:dyDescent="0.2">
      <c r="A487" s="43" t="s">
        <v>109</v>
      </c>
      <c r="B487" s="43" t="s">
        <v>299</v>
      </c>
      <c r="C487" s="43" t="s">
        <v>311</v>
      </c>
      <c r="D487" s="43" t="s">
        <v>352</v>
      </c>
      <c r="E487" s="43" t="s">
        <v>152</v>
      </c>
      <c r="F487" s="44">
        <v>17242.3</v>
      </c>
    </row>
    <row r="488" spans="1:6" hidden="1" outlineLevel="2" x14ac:dyDescent="0.2">
      <c r="A488" s="43" t="s">
        <v>109</v>
      </c>
      <c r="B488" s="43" t="s">
        <v>299</v>
      </c>
      <c r="C488" s="43" t="s">
        <v>311</v>
      </c>
      <c r="D488" s="43" t="s">
        <v>352</v>
      </c>
      <c r="E488" s="43" t="s">
        <v>176</v>
      </c>
      <c r="F488" s="44">
        <v>3571.33</v>
      </c>
    </row>
    <row r="489" spans="1:6" hidden="1" outlineLevel="2" x14ac:dyDescent="0.2">
      <c r="A489" s="43" t="s">
        <v>109</v>
      </c>
      <c r="B489" s="43" t="s">
        <v>299</v>
      </c>
      <c r="C489" s="43" t="s">
        <v>311</v>
      </c>
      <c r="D489" s="43" t="s">
        <v>312</v>
      </c>
      <c r="E489" s="43" t="s">
        <v>126</v>
      </c>
      <c r="F489" s="44">
        <v>163365.09</v>
      </c>
    </row>
    <row r="490" spans="1:6" hidden="1" outlineLevel="2" x14ac:dyDescent="0.2">
      <c r="A490" s="43" t="s">
        <v>109</v>
      </c>
      <c r="B490" s="43" t="s">
        <v>299</v>
      </c>
      <c r="C490" s="43" t="s">
        <v>311</v>
      </c>
      <c r="D490" s="43" t="s">
        <v>380</v>
      </c>
      <c r="E490" s="43" t="s">
        <v>160</v>
      </c>
      <c r="F490" s="44">
        <v>7317.61</v>
      </c>
    </row>
    <row r="491" spans="1:6" outlineLevel="1" collapsed="1" x14ac:dyDescent="0.2">
      <c r="A491" s="43"/>
      <c r="B491" s="43"/>
      <c r="C491" s="45" t="s">
        <v>401</v>
      </c>
      <c r="D491" s="43"/>
      <c r="E491" s="43"/>
      <c r="F491" s="44">
        <f>SUBTOTAL(9,F484:F490)</f>
        <v>537587.18999999994</v>
      </c>
    </row>
    <row r="492" spans="1:6" hidden="1" outlineLevel="2" x14ac:dyDescent="0.2">
      <c r="A492" s="43" t="s">
        <v>109</v>
      </c>
      <c r="B492" s="43" t="s">
        <v>299</v>
      </c>
      <c r="C492" s="43" t="s">
        <v>190</v>
      </c>
      <c r="D492" s="43" t="s">
        <v>191</v>
      </c>
      <c r="E492" s="43" t="s">
        <v>136</v>
      </c>
      <c r="F492" s="44">
        <v>5269.15</v>
      </c>
    </row>
    <row r="493" spans="1:6" hidden="1" outlineLevel="2" x14ac:dyDescent="0.2">
      <c r="A493" s="43" t="s">
        <v>109</v>
      </c>
      <c r="B493" s="43" t="s">
        <v>299</v>
      </c>
      <c r="C493" s="43" t="s">
        <v>190</v>
      </c>
      <c r="D493" s="43" t="s">
        <v>277</v>
      </c>
      <c r="E493" s="43" t="s">
        <v>136</v>
      </c>
      <c r="F493" s="44">
        <v>2119.2399999999998</v>
      </c>
    </row>
    <row r="494" spans="1:6" outlineLevel="1" collapsed="1" x14ac:dyDescent="0.2">
      <c r="A494" s="43"/>
      <c r="B494" s="43"/>
      <c r="C494" s="45" t="s">
        <v>402</v>
      </c>
      <c r="D494" s="43"/>
      <c r="E494" s="43"/>
      <c r="F494" s="44">
        <f>SUBTOTAL(9,F492:F493)</f>
        <v>7388.3899999999994</v>
      </c>
    </row>
    <row r="495" spans="1:6" hidden="1" outlineLevel="2" x14ac:dyDescent="0.2">
      <c r="A495" s="43" t="s">
        <v>109</v>
      </c>
      <c r="B495" s="43" t="s">
        <v>299</v>
      </c>
      <c r="C495" s="43" t="s">
        <v>8</v>
      </c>
      <c r="D495" s="43" t="s">
        <v>137</v>
      </c>
      <c r="E495" s="43" t="s">
        <v>136</v>
      </c>
      <c r="F495" s="44">
        <v>2228382.6</v>
      </c>
    </row>
    <row r="496" spans="1:6" hidden="1" outlineLevel="2" x14ac:dyDescent="0.2">
      <c r="A496" s="43" t="s">
        <v>109</v>
      </c>
      <c r="B496" s="43" t="s">
        <v>299</v>
      </c>
      <c r="C496" s="43" t="s">
        <v>8</v>
      </c>
      <c r="D496" s="43" t="s">
        <v>162</v>
      </c>
      <c r="E496" s="43" t="s">
        <v>163</v>
      </c>
      <c r="F496" s="44">
        <v>2344123.5699999998</v>
      </c>
    </row>
    <row r="497" spans="1:6" hidden="1" outlineLevel="2" x14ac:dyDescent="0.2">
      <c r="A497" s="43" t="s">
        <v>109</v>
      </c>
      <c r="B497" s="43" t="s">
        <v>299</v>
      </c>
      <c r="C497" s="43" t="s">
        <v>8</v>
      </c>
      <c r="D497" s="43" t="s">
        <v>164</v>
      </c>
      <c r="E497" s="43" t="s">
        <v>165</v>
      </c>
      <c r="F497" s="44">
        <v>133986.07999999999</v>
      </c>
    </row>
    <row r="498" spans="1:6" hidden="1" outlineLevel="2" x14ac:dyDescent="0.2">
      <c r="A498" s="43" t="s">
        <v>109</v>
      </c>
      <c r="B498" s="43" t="s">
        <v>299</v>
      </c>
      <c r="C498" s="43" t="s">
        <v>8</v>
      </c>
      <c r="D498" s="43" t="s">
        <v>162</v>
      </c>
      <c r="E498" s="43" t="s">
        <v>136</v>
      </c>
      <c r="F498" s="44">
        <v>368017.76</v>
      </c>
    </row>
    <row r="499" spans="1:6" hidden="1" outlineLevel="2" x14ac:dyDescent="0.2">
      <c r="A499" s="43" t="s">
        <v>109</v>
      </c>
      <c r="B499" s="43" t="s">
        <v>299</v>
      </c>
      <c r="C499" s="43" t="s">
        <v>8</v>
      </c>
      <c r="D499" s="43" t="s">
        <v>162</v>
      </c>
      <c r="E499" s="43" t="s">
        <v>150</v>
      </c>
      <c r="F499" s="44">
        <v>1935698.18</v>
      </c>
    </row>
    <row r="500" spans="1:6" hidden="1" outlineLevel="2" x14ac:dyDescent="0.2">
      <c r="A500" s="43" t="s">
        <v>109</v>
      </c>
      <c r="B500" s="43" t="s">
        <v>299</v>
      </c>
      <c r="C500" s="43" t="s">
        <v>8</v>
      </c>
      <c r="D500" s="43" t="s">
        <v>162</v>
      </c>
      <c r="E500" s="43" t="s">
        <v>160</v>
      </c>
      <c r="F500" s="44">
        <v>6819776.6200000001</v>
      </c>
    </row>
    <row r="501" spans="1:6" hidden="1" outlineLevel="2" x14ac:dyDescent="0.2">
      <c r="A501" s="43" t="s">
        <v>109</v>
      </c>
      <c r="B501" s="43" t="s">
        <v>299</v>
      </c>
      <c r="C501" s="43" t="s">
        <v>8</v>
      </c>
      <c r="D501" s="43" t="s">
        <v>162</v>
      </c>
      <c r="E501" s="43" t="s">
        <v>131</v>
      </c>
      <c r="F501" s="44">
        <v>24897</v>
      </c>
    </row>
    <row r="502" spans="1:6" hidden="1" outlineLevel="2" x14ac:dyDescent="0.2">
      <c r="A502" s="43" t="s">
        <v>109</v>
      </c>
      <c r="B502" s="43" t="s">
        <v>299</v>
      </c>
      <c r="C502" s="43" t="s">
        <v>8</v>
      </c>
      <c r="D502" s="43" t="s">
        <v>137</v>
      </c>
      <c r="E502" s="43" t="s">
        <v>147</v>
      </c>
      <c r="F502" s="44">
        <v>2468532.41</v>
      </c>
    </row>
    <row r="503" spans="1:6" hidden="1" outlineLevel="2" x14ac:dyDescent="0.2">
      <c r="A503" s="43" t="s">
        <v>109</v>
      </c>
      <c r="B503" s="43" t="s">
        <v>299</v>
      </c>
      <c r="C503" s="43" t="s">
        <v>8</v>
      </c>
      <c r="D503" s="43" t="s">
        <v>162</v>
      </c>
      <c r="E503" s="43" t="s">
        <v>147</v>
      </c>
      <c r="F503" s="44">
        <v>1984710.28</v>
      </c>
    </row>
    <row r="504" spans="1:6" hidden="1" outlineLevel="2" x14ac:dyDescent="0.2">
      <c r="A504" s="43" t="s">
        <v>109</v>
      </c>
      <c r="B504" s="43" t="s">
        <v>299</v>
      </c>
      <c r="C504" s="43" t="s">
        <v>8</v>
      </c>
      <c r="D504" s="43" t="s">
        <v>137</v>
      </c>
      <c r="E504" s="43" t="s">
        <v>150</v>
      </c>
      <c r="F504" s="44">
        <v>513870.8</v>
      </c>
    </row>
    <row r="505" spans="1:6" hidden="1" outlineLevel="2" x14ac:dyDescent="0.2">
      <c r="A505" s="43" t="s">
        <v>109</v>
      </c>
      <c r="B505" s="43" t="s">
        <v>299</v>
      </c>
      <c r="C505" s="43" t="s">
        <v>8</v>
      </c>
      <c r="D505" s="43" t="s">
        <v>162</v>
      </c>
      <c r="E505" s="43" t="s">
        <v>165</v>
      </c>
      <c r="F505" s="44">
        <v>7629422.3399999999</v>
      </c>
    </row>
    <row r="506" spans="1:6" hidden="1" outlineLevel="2" x14ac:dyDescent="0.2">
      <c r="A506" s="43" t="s">
        <v>109</v>
      </c>
      <c r="B506" s="43" t="s">
        <v>299</v>
      </c>
      <c r="C506" s="43" t="s">
        <v>8</v>
      </c>
      <c r="D506" s="43" t="s">
        <v>164</v>
      </c>
      <c r="E506" s="43" t="s">
        <v>147</v>
      </c>
      <c r="F506" s="44">
        <v>2687.12</v>
      </c>
    </row>
    <row r="507" spans="1:6" hidden="1" outlineLevel="2" x14ac:dyDescent="0.2">
      <c r="A507" s="43" t="s">
        <v>109</v>
      </c>
      <c r="B507" s="43" t="s">
        <v>299</v>
      </c>
      <c r="C507" s="43" t="s">
        <v>8</v>
      </c>
      <c r="D507" s="43" t="s">
        <v>164</v>
      </c>
      <c r="E507" s="43" t="s">
        <v>156</v>
      </c>
      <c r="F507" s="44">
        <v>30739.11</v>
      </c>
    </row>
    <row r="508" spans="1:6" hidden="1" outlineLevel="2" x14ac:dyDescent="0.2">
      <c r="A508" s="43" t="s">
        <v>109</v>
      </c>
      <c r="B508" s="43" t="s">
        <v>299</v>
      </c>
      <c r="C508" s="43" t="s">
        <v>8</v>
      </c>
      <c r="D508" s="43" t="s">
        <v>137</v>
      </c>
      <c r="E508" s="43" t="s">
        <v>152</v>
      </c>
      <c r="F508" s="44">
        <v>1873628.29</v>
      </c>
    </row>
    <row r="509" spans="1:6" hidden="1" outlineLevel="2" x14ac:dyDescent="0.2">
      <c r="A509" s="43" t="s">
        <v>109</v>
      </c>
      <c r="B509" s="43" t="s">
        <v>299</v>
      </c>
      <c r="C509" s="43" t="s">
        <v>8</v>
      </c>
      <c r="D509" s="43" t="s">
        <v>162</v>
      </c>
      <c r="E509" s="43" t="s">
        <v>156</v>
      </c>
      <c r="F509" s="44">
        <v>4646148.3</v>
      </c>
    </row>
    <row r="510" spans="1:6" hidden="1" outlineLevel="2" x14ac:dyDescent="0.2">
      <c r="A510" s="43" t="s">
        <v>109</v>
      </c>
      <c r="B510" s="43" t="s">
        <v>299</v>
      </c>
      <c r="C510" s="43" t="s">
        <v>8</v>
      </c>
      <c r="D510" s="43" t="s">
        <v>167</v>
      </c>
      <c r="E510" s="43" t="s">
        <v>163</v>
      </c>
      <c r="F510" s="44">
        <v>42335.22</v>
      </c>
    </row>
    <row r="511" spans="1:6" hidden="1" outlineLevel="2" x14ac:dyDescent="0.2">
      <c r="A511" s="43" t="s">
        <v>109</v>
      </c>
      <c r="B511" s="43" t="s">
        <v>299</v>
      </c>
      <c r="C511" s="43" t="s">
        <v>8</v>
      </c>
      <c r="D511" s="43" t="s">
        <v>137</v>
      </c>
      <c r="E511" s="43" t="s">
        <v>131</v>
      </c>
      <c r="F511" s="44">
        <v>623414.12</v>
      </c>
    </row>
    <row r="512" spans="1:6" hidden="1" outlineLevel="2" x14ac:dyDescent="0.2">
      <c r="A512" s="43" t="s">
        <v>109</v>
      </c>
      <c r="B512" s="43" t="s">
        <v>299</v>
      </c>
      <c r="C512" s="43" t="s">
        <v>8</v>
      </c>
      <c r="D512" s="43" t="s">
        <v>137</v>
      </c>
      <c r="E512" s="43" t="s">
        <v>156</v>
      </c>
      <c r="F512" s="44">
        <v>1917045.6</v>
      </c>
    </row>
    <row r="513" spans="1:6" hidden="1" outlineLevel="2" x14ac:dyDescent="0.2">
      <c r="A513" s="43" t="s">
        <v>109</v>
      </c>
      <c r="B513" s="43" t="s">
        <v>299</v>
      </c>
      <c r="C513" s="43" t="s">
        <v>8</v>
      </c>
      <c r="D513" s="43" t="s">
        <v>137</v>
      </c>
      <c r="E513" s="43" t="s">
        <v>160</v>
      </c>
      <c r="F513" s="44">
        <v>63019.65</v>
      </c>
    </row>
    <row r="514" spans="1:6" hidden="1" outlineLevel="2" x14ac:dyDescent="0.2">
      <c r="A514" s="43" t="s">
        <v>109</v>
      </c>
      <c r="B514" s="43" t="s">
        <v>299</v>
      </c>
      <c r="C514" s="43" t="s">
        <v>8</v>
      </c>
      <c r="D514" s="43" t="s">
        <v>162</v>
      </c>
      <c r="E514" s="43" t="s">
        <v>152</v>
      </c>
      <c r="F514" s="44">
        <v>-141.72999999999999</v>
      </c>
    </row>
    <row r="515" spans="1:6" hidden="1" outlineLevel="2" x14ac:dyDescent="0.2">
      <c r="A515" s="43" t="s">
        <v>109</v>
      </c>
      <c r="B515" s="43" t="s">
        <v>299</v>
      </c>
      <c r="C515" s="43" t="s">
        <v>8</v>
      </c>
      <c r="D515" s="43" t="s">
        <v>137</v>
      </c>
      <c r="E515" s="43" t="s">
        <v>163</v>
      </c>
      <c r="F515" s="44">
        <v>496510.2</v>
      </c>
    </row>
    <row r="516" spans="1:6" hidden="1" outlineLevel="2" x14ac:dyDescent="0.2">
      <c r="A516" s="43" t="s">
        <v>109</v>
      </c>
      <c r="B516" s="43" t="s">
        <v>299</v>
      </c>
      <c r="C516" s="43" t="s">
        <v>8</v>
      </c>
      <c r="D516" s="43" t="s">
        <v>137</v>
      </c>
      <c r="E516" s="43" t="s">
        <v>129</v>
      </c>
      <c r="F516" s="44">
        <v>6232967.96</v>
      </c>
    </row>
    <row r="517" spans="1:6" hidden="1" outlineLevel="2" x14ac:dyDescent="0.2">
      <c r="A517" s="43" t="s">
        <v>109</v>
      </c>
      <c r="B517" s="43" t="s">
        <v>299</v>
      </c>
      <c r="C517" s="43" t="s">
        <v>8</v>
      </c>
      <c r="D517" s="43" t="s">
        <v>162</v>
      </c>
      <c r="E517" s="43" t="s">
        <v>129</v>
      </c>
      <c r="F517" s="44">
        <v>310544</v>
      </c>
    </row>
    <row r="518" spans="1:6" hidden="1" outlineLevel="2" x14ac:dyDescent="0.2">
      <c r="A518" s="43" t="s">
        <v>109</v>
      </c>
      <c r="B518" s="43" t="s">
        <v>299</v>
      </c>
      <c r="C518" s="43" t="s">
        <v>8</v>
      </c>
      <c r="D518" s="43" t="s">
        <v>137</v>
      </c>
      <c r="E518" s="43" t="s">
        <v>152</v>
      </c>
      <c r="F518" s="44">
        <v>254798.67</v>
      </c>
    </row>
    <row r="519" spans="1:6" hidden="1" outlineLevel="2" x14ac:dyDescent="0.2">
      <c r="A519" s="43" t="s">
        <v>109</v>
      </c>
      <c r="B519" s="43" t="s">
        <v>299</v>
      </c>
      <c r="C519" s="43" t="s">
        <v>8</v>
      </c>
      <c r="D519" s="43" t="s">
        <v>137</v>
      </c>
      <c r="E519" s="43" t="s">
        <v>163</v>
      </c>
      <c r="F519" s="44">
        <v>122484.51</v>
      </c>
    </row>
    <row r="520" spans="1:6" hidden="1" outlineLevel="2" x14ac:dyDescent="0.2">
      <c r="A520" s="43" t="s">
        <v>109</v>
      </c>
      <c r="B520" s="43" t="s">
        <v>299</v>
      </c>
      <c r="C520" s="43" t="s">
        <v>8</v>
      </c>
      <c r="D520" s="43" t="s">
        <v>162</v>
      </c>
      <c r="E520" s="43" t="s">
        <v>136</v>
      </c>
      <c r="F520" s="44">
        <v>678089.93</v>
      </c>
    </row>
    <row r="521" spans="1:6" hidden="1" outlineLevel="2" x14ac:dyDescent="0.2">
      <c r="A521" s="43" t="s">
        <v>109</v>
      </c>
      <c r="B521" s="43" t="s">
        <v>299</v>
      </c>
      <c r="C521" s="43" t="s">
        <v>8</v>
      </c>
      <c r="D521" s="43" t="s">
        <v>137</v>
      </c>
      <c r="E521" s="43" t="s">
        <v>150</v>
      </c>
      <c r="F521" s="44">
        <v>395145.41</v>
      </c>
    </row>
    <row r="522" spans="1:6" hidden="1" outlineLevel="2" x14ac:dyDescent="0.2">
      <c r="A522" s="43" t="s">
        <v>109</v>
      </c>
      <c r="B522" s="43" t="s">
        <v>299</v>
      </c>
      <c r="C522" s="43" t="s">
        <v>8</v>
      </c>
      <c r="D522" s="43" t="s">
        <v>137</v>
      </c>
      <c r="E522" s="43" t="s">
        <v>147</v>
      </c>
      <c r="F522" s="44">
        <v>147535</v>
      </c>
    </row>
    <row r="523" spans="1:6" hidden="1" outlineLevel="2" x14ac:dyDescent="0.2">
      <c r="A523" s="43" t="s">
        <v>109</v>
      </c>
      <c r="B523" s="43" t="s">
        <v>299</v>
      </c>
      <c r="C523" s="43" t="s">
        <v>8</v>
      </c>
      <c r="D523" s="43" t="s">
        <v>162</v>
      </c>
      <c r="E523" s="43" t="s">
        <v>147</v>
      </c>
      <c r="F523" s="44">
        <v>260114.43</v>
      </c>
    </row>
    <row r="524" spans="1:6" hidden="1" outlineLevel="2" x14ac:dyDescent="0.2">
      <c r="A524" s="43" t="s">
        <v>109</v>
      </c>
      <c r="B524" s="43" t="s">
        <v>299</v>
      </c>
      <c r="C524" s="43" t="s">
        <v>8</v>
      </c>
      <c r="D524" s="43" t="s">
        <v>162</v>
      </c>
      <c r="E524" s="43" t="s">
        <v>150</v>
      </c>
      <c r="F524" s="44">
        <v>637402</v>
      </c>
    </row>
    <row r="525" spans="1:6" hidden="1" outlineLevel="2" x14ac:dyDescent="0.2">
      <c r="A525" s="43" t="s">
        <v>109</v>
      </c>
      <c r="B525" s="43" t="s">
        <v>299</v>
      </c>
      <c r="C525" s="43" t="s">
        <v>8</v>
      </c>
      <c r="D525" s="43" t="s">
        <v>137</v>
      </c>
      <c r="E525" s="43" t="s">
        <v>156</v>
      </c>
      <c r="F525" s="44">
        <v>111615.46</v>
      </c>
    </row>
    <row r="526" spans="1:6" hidden="1" outlineLevel="2" x14ac:dyDescent="0.2">
      <c r="A526" s="43" t="s">
        <v>109</v>
      </c>
      <c r="B526" s="43" t="s">
        <v>299</v>
      </c>
      <c r="C526" s="43" t="s">
        <v>8</v>
      </c>
      <c r="D526" s="43" t="s">
        <v>167</v>
      </c>
      <c r="E526" s="43" t="s">
        <v>165</v>
      </c>
      <c r="F526" s="44">
        <v>2210660.7799999998</v>
      </c>
    </row>
    <row r="527" spans="1:6" hidden="1" outlineLevel="2" x14ac:dyDescent="0.2">
      <c r="A527" s="43" t="s">
        <v>109</v>
      </c>
      <c r="B527" s="43" t="s">
        <v>299</v>
      </c>
      <c r="C527" s="43" t="s">
        <v>8</v>
      </c>
      <c r="D527" s="43" t="s">
        <v>164</v>
      </c>
      <c r="E527" s="43" t="s">
        <v>136</v>
      </c>
      <c r="F527" s="44">
        <v>283381.39</v>
      </c>
    </row>
    <row r="528" spans="1:6" hidden="1" outlineLevel="2" x14ac:dyDescent="0.2">
      <c r="A528" s="43" t="s">
        <v>109</v>
      </c>
      <c r="B528" s="43" t="s">
        <v>299</v>
      </c>
      <c r="C528" s="43" t="s">
        <v>8</v>
      </c>
      <c r="D528" s="43" t="s">
        <v>137</v>
      </c>
      <c r="E528" s="43" t="s">
        <v>136</v>
      </c>
      <c r="F528" s="44">
        <v>459952.84</v>
      </c>
    </row>
    <row r="529" spans="1:6" hidden="1" outlineLevel="2" x14ac:dyDescent="0.2">
      <c r="A529" s="43" t="s">
        <v>109</v>
      </c>
      <c r="B529" s="43" t="s">
        <v>299</v>
      </c>
      <c r="C529" s="43" t="s">
        <v>8</v>
      </c>
      <c r="D529" s="43" t="s">
        <v>162</v>
      </c>
      <c r="E529" s="43" t="s">
        <v>152</v>
      </c>
      <c r="F529" s="44">
        <v>89482.72</v>
      </c>
    </row>
    <row r="530" spans="1:6" outlineLevel="1" collapsed="1" x14ac:dyDescent="0.2">
      <c r="A530" s="43"/>
      <c r="B530" s="43"/>
      <c r="C530" s="45" t="s">
        <v>403</v>
      </c>
      <c r="D530" s="43"/>
      <c r="E530" s="43"/>
      <c r="F530" s="44">
        <f>SUBTOTAL(9,F495:F529)</f>
        <v>48340978.620000005</v>
      </c>
    </row>
    <row r="531" spans="1:6" hidden="1" outlineLevel="2" x14ac:dyDescent="0.2">
      <c r="A531" s="43" t="s">
        <v>109</v>
      </c>
      <c r="B531" s="43" t="s">
        <v>299</v>
      </c>
      <c r="C531" s="43" t="s">
        <v>9</v>
      </c>
      <c r="D531" s="43" t="s">
        <v>132</v>
      </c>
      <c r="E531" s="43" t="s">
        <v>131</v>
      </c>
      <c r="F531" s="44">
        <v>1133491.8</v>
      </c>
    </row>
    <row r="532" spans="1:6" hidden="1" outlineLevel="2" x14ac:dyDescent="0.2">
      <c r="A532" s="43" t="s">
        <v>109</v>
      </c>
      <c r="B532" s="43" t="s">
        <v>299</v>
      </c>
      <c r="C532" s="43" t="s">
        <v>9</v>
      </c>
      <c r="D532" s="43" t="s">
        <v>134</v>
      </c>
      <c r="E532" s="43" t="s">
        <v>131</v>
      </c>
      <c r="F532" s="44">
        <v>165686.32</v>
      </c>
    </row>
    <row r="533" spans="1:6" hidden="1" outlineLevel="2" x14ac:dyDescent="0.2">
      <c r="A533" s="43" t="s">
        <v>109</v>
      </c>
      <c r="B533" s="43" t="s">
        <v>299</v>
      </c>
      <c r="C533" s="43" t="s">
        <v>9</v>
      </c>
      <c r="D533" s="43" t="s">
        <v>132</v>
      </c>
      <c r="E533" s="43" t="s">
        <v>136</v>
      </c>
      <c r="F533" s="44">
        <v>1480906.51</v>
      </c>
    </row>
    <row r="534" spans="1:6" hidden="1" outlineLevel="2" x14ac:dyDescent="0.2">
      <c r="A534" s="43" t="s">
        <v>109</v>
      </c>
      <c r="B534" s="43" t="s">
        <v>299</v>
      </c>
      <c r="C534" s="43" t="s">
        <v>9</v>
      </c>
      <c r="D534" s="43" t="s">
        <v>134</v>
      </c>
      <c r="E534" s="43" t="s">
        <v>136</v>
      </c>
      <c r="F534" s="44">
        <v>411933.76</v>
      </c>
    </row>
    <row r="535" spans="1:6" hidden="1" outlineLevel="2" x14ac:dyDescent="0.2">
      <c r="A535" s="43" t="s">
        <v>109</v>
      </c>
      <c r="B535" s="43" t="s">
        <v>299</v>
      </c>
      <c r="C535" s="43" t="s">
        <v>9</v>
      </c>
      <c r="D535" s="43" t="s">
        <v>134</v>
      </c>
      <c r="E535" s="43" t="s">
        <v>147</v>
      </c>
      <c r="F535" s="44">
        <v>1504.23</v>
      </c>
    </row>
    <row r="536" spans="1:6" hidden="1" outlineLevel="2" x14ac:dyDescent="0.2">
      <c r="A536" s="43" t="s">
        <v>109</v>
      </c>
      <c r="B536" s="43" t="s">
        <v>299</v>
      </c>
      <c r="C536" s="43" t="s">
        <v>9</v>
      </c>
      <c r="D536" s="43" t="s">
        <v>134</v>
      </c>
      <c r="E536" s="43" t="s">
        <v>156</v>
      </c>
      <c r="F536" s="44">
        <v>639489.35</v>
      </c>
    </row>
    <row r="537" spans="1:6" hidden="1" outlineLevel="2" x14ac:dyDescent="0.2">
      <c r="A537" s="43" t="s">
        <v>109</v>
      </c>
      <c r="B537" s="43" t="s">
        <v>299</v>
      </c>
      <c r="C537" s="43" t="s">
        <v>9</v>
      </c>
      <c r="D537" s="43" t="s">
        <v>132</v>
      </c>
      <c r="E537" s="43" t="s">
        <v>160</v>
      </c>
      <c r="F537" s="44">
        <v>293337.99</v>
      </c>
    </row>
    <row r="538" spans="1:6" hidden="1" outlineLevel="2" x14ac:dyDescent="0.2">
      <c r="A538" s="43" t="s">
        <v>109</v>
      </c>
      <c r="B538" s="43" t="s">
        <v>299</v>
      </c>
      <c r="C538" s="43" t="s">
        <v>9</v>
      </c>
      <c r="D538" s="43" t="s">
        <v>228</v>
      </c>
      <c r="E538" s="43" t="s">
        <v>165</v>
      </c>
      <c r="F538" s="44">
        <v>104886.21</v>
      </c>
    </row>
    <row r="539" spans="1:6" hidden="1" outlineLevel="2" x14ac:dyDescent="0.2">
      <c r="A539" s="43" t="s">
        <v>109</v>
      </c>
      <c r="B539" s="43" t="s">
        <v>299</v>
      </c>
      <c r="C539" s="43" t="s">
        <v>9</v>
      </c>
      <c r="D539" s="43" t="s">
        <v>228</v>
      </c>
      <c r="E539" s="43" t="s">
        <v>136</v>
      </c>
      <c r="F539" s="44">
        <v>225002.78</v>
      </c>
    </row>
    <row r="540" spans="1:6" hidden="1" outlineLevel="2" x14ac:dyDescent="0.2">
      <c r="A540" s="43" t="s">
        <v>109</v>
      </c>
      <c r="B540" s="43" t="s">
        <v>299</v>
      </c>
      <c r="C540" s="43" t="s">
        <v>9</v>
      </c>
      <c r="D540" s="43" t="s">
        <v>132</v>
      </c>
      <c r="E540" s="43" t="s">
        <v>147</v>
      </c>
      <c r="F540" s="44">
        <v>20063.09</v>
      </c>
    </row>
    <row r="541" spans="1:6" hidden="1" outlineLevel="2" x14ac:dyDescent="0.2">
      <c r="A541" s="43" t="s">
        <v>109</v>
      </c>
      <c r="B541" s="43" t="s">
        <v>299</v>
      </c>
      <c r="C541" s="43" t="s">
        <v>9</v>
      </c>
      <c r="D541" s="43" t="s">
        <v>134</v>
      </c>
      <c r="E541" s="43" t="s">
        <v>150</v>
      </c>
      <c r="F541" s="44">
        <v>15977.4</v>
      </c>
    </row>
    <row r="542" spans="1:6" hidden="1" outlineLevel="2" x14ac:dyDescent="0.2">
      <c r="A542" s="43" t="s">
        <v>109</v>
      </c>
      <c r="B542" s="43" t="s">
        <v>299</v>
      </c>
      <c r="C542" s="43" t="s">
        <v>9</v>
      </c>
      <c r="D542" s="43" t="s">
        <v>134</v>
      </c>
      <c r="E542" s="43" t="s">
        <v>126</v>
      </c>
      <c r="F542" s="44">
        <v>1360370.81</v>
      </c>
    </row>
    <row r="543" spans="1:6" hidden="1" outlineLevel="2" x14ac:dyDescent="0.2">
      <c r="A543" s="43" t="s">
        <v>109</v>
      </c>
      <c r="B543" s="43" t="s">
        <v>299</v>
      </c>
      <c r="C543" s="43" t="s">
        <v>9</v>
      </c>
      <c r="D543" s="43" t="s">
        <v>134</v>
      </c>
      <c r="E543" s="43" t="s">
        <v>176</v>
      </c>
      <c r="F543" s="44">
        <v>548732.94999999995</v>
      </c>
    </row>
    <row r="544" spans="1:6" hidden="1" outlineLevel="2" x14ac:dyDescent="0.2">
      <c r="A544" s="43" t="s">
        <v>109</v>
      </c>
      <c r="B544" s="43" t="s">
        <v>299</v>
      </c>
      <c r="C544" s="43" t="s">
        <v>9</v>
      </c>
      <c r="D544" s="43" t="s">
        <v>134</v>
      </c>
      <c r="E544" s="43" t="s">
        <v>129</v>
      </c>
      <c r="F544" s="44">
        <v>193132.93</v>
      </c>
    </row>
    <row r="545" spans="1:6" hidden="1" outlineLevel="2" x14ac:dyDescent="0.2">
      <c r="A545" s="43" t="s">
        <v>109</v>
      </c>
      <c r="B545" s="43" t="s">
        <v>299</v>
      </c>
      <c r="C545" s="43" t="s">
        <v>9</v>
      </c>
      <c r="D545" s="43" t="s">
        <v>228</v>
      </c>
      <c r="E545" s="43" t="s">
        <v>150</v>
      </c>
      <c r="F545" s="44">
        <v>132791.75</v>
      </c>
    </row>
    <row r="546" spans="1:6" hidden="1" outlineLevel="2" x14ac:dyDescent="0.2">
      <c r="A546" s="43" t="s">
        <v>109</v>
      </c>
      <c r="B546" s="43" t="s">
        <v>299</v>
      </c>
      <c r="C546" s="43" t="s">
        <v>9</v>
      </c>
      <c r="D546" s="43" t="s">
        <v>132</v>
      </c>
      <c r="E546" s="43" t="s">
        <v>152</v>
      </c>
      <c r="F546" s="44">
        <v>145998.41</v>
      </c>
    </row>
    <row r="547" spans="1:6" hidden="1" outlineLevel="2" x14ac:dyDescent="0.2">
      <c r="A547" s="43" t="s">
        <v>109</v>
      </c>
      <c r="B547" s="43" t="s">
        <v>299</v>
      </c>
      <c r="C547" s="43" t="s">
        <v>9</v>
      </c>
      <c r="D547" s="43" t="s">
        <v>132</v>
      </c>
      <c r="E547" s="43" t="s">
        <v>126</v>
      </c>
      <c r="F547" s="44">
        <v>834960.95</v>
      </c>
    </row>
    <row r="548" spans="1:6" hidden="1" outlineLevel="2" x14ac:dyDescent="0.2">
      <c r="A548" s="43" t="s">
        <v>109</v>
      </c>
      <c r="B548" s="43" t="s">
        <v>299</v>
      </c>
      <c r="C548" s="43" t="s">
        <v>9</v>
      </c>
      <c r="D548" s="43" t="s">
        <v>132</v>
      </c>
      <c r="E548" s="43" t="s">
        <v>147</v>
      </c>
      <c r="F548" s="44">
        <v>72861.16</v>
      </c>
    </row>
    <row r="549" spans="1:6" hidden="1" outlineLevel="2" x14ac:dyDescent="0.2">
      <c r="A549" s="43" t="s">
        <v>109</v>
      </c>
      <c r="B549" s="43" t="s">
        <v>299</v>
      </c>
      <c r="C549" s="43" t="s">
        <v>9</v>
      </c>
      <c r="D549" s="43" t="s">
        <v>134</v>
      </c>
      <c r="E549" s="43" t="s">
        <v>152</v>
      </c>
      <c r="F549" s="44">
        <v>39995.1</v>
      </c>
    </row>
    <row r="550" spans="1:6" hidden="1" outlineLevel="2" x14ac:dyDescent="0.2">
      <c r="A550" s="43" t="s">
        <v>109</v>
      </c>
      <c r="B550" s="43" t="s">
        <v>299</v>
      </c>
      <c r="C550" s="43" t="s">
        <v>9</v>
      </c>
      <c r="D550" s="43" t="s">
        <v>132</v>
      </c>
      <c r="E550" s="43" t="s">
        <v>136</v>
      </c>
      <c r="F550" s="44">
        <v>65310.96</v>
      </c>
    </row>
    <row r="551" spans="1:6" hidden="1" outlineLevel="2" x14ac:dyDescent="0.2">
      <c r="A551" s="43" t="s">
        <v>109</v>
      </c>
      <c r="B551" s="43" t="s">
        <v>299</v>
      </c>
      <c r="C551" s="43" t="s">
        <v>9</v>
      </c>
      <c r="D551" s="43" t="s">
        <v>134</v>
      </c>
      <c r="E551" s="43" t="s">
        <v>136</v>
      </c>
      <c r="F551" s="44">
        <v>30054.95</v>
      </c>
    </row>
    <row r="552" spans="1:6" hidden="1" outlineLevel="2" x14ac:dyDescent="0.2">
      <c r="A552" s="43" t="s">
        <v>109</v>
      </c>
      <c r="B552" s="43" t="s">
        <v>299</v>
      </c>
      <c r="C552" s="43" t="s">
        <v>9</v>
      </c>
      <c r="D552" s="43" t="s">
        <v>132</v>
      </c>
      <c r="E552" s="43" t="s">
        <v>129</v>
      </c>
      <c r="F552" s="44">
        <v>883495.88</v>
      </c>
    </row>
    <row r="553" spans="1:6" hidden="1" outlineLevel="2" x14ac:dyDescent="0.2">
      <c r="A553" s="43" t="s">
        <v>109</v>
      </c>
      <c r="B553" s="43" t="s">
        <v>299</v>
      </c>
      <c r="C553" s="43" t="s">
        <v>9</v>
      </c>
      <c r="D553" s="43" t="s">
        <v>228</v>
      </c>
      <c r="E553" s="43" t="s">
        <v>136</v>
      </c>
      <c r="F553" s="44">
        <v>3222.28</v>
      </c>
    </row>
    <row r="554" spans="1:6" outlineLevel="1" collapsed="1" x14ac:dyDescent="0.2">
      <c r="A554" s="43"/>
      <c r="B554" s="43"/>
      <c r="C554" s="45" t="s">
        <v>404</v>
      </c>
      <c r="D554" s="43"/>
      <c r="E554" s="43"/>
      <c r="F554" s="44">
        <f>SUBTOTAL(9,F531:F553)</f>
        <v>8803207.5700000003</v>
      </c>
    </row>
    <row r="555" spans="1:6" hidden="1" outlineLevel="2" x14ac:dyDescent="0.2">
      <c r="A555" s="43" t="s">
        <v>109</v>
      </c>
      <c r="B555" s="43" t="s">
        <v>299</v>
      </c>
      <c r="C555" s="43" t="s">
        <v>10</v>
      </c>
      <c r="D555" s="43" t="s">
        <v>125</v>
      </c>
      <c r="E555" s="43" t="s">
        <v>126</v>
      </c>
      <c r="F555" s="44">
        <v>8453.26</v>
      </c>
    </row>
    <row r="556" spans="1:6" hidden="1" outlineLevel="2" x14ac:dyDescent="0.2">
      <c r="A556" s="43" t="s">
        <v>109</v>
      </c>
      <c r="B556" s="43" t="s">
        <v>299</v>
      </c>
      <c r="C556" s="43" t="s">
        <v>10</v>
      </c>
      <c r="D556" s="43" t="s">
        <v>125</v>
      </c>
      <c r="E556" s="43" t="s">
        <v>163</v>
      </c>
      <c r="F556" s="44">
        <v>475066.33</v>
      </c>
    </row>
    <row r="557" spans="1:6" hidden="1" outlineLevel="2" x14ac:dyDescent="0.2">
      <c r="A557" s="43" t="s">
        <v>109</v>
      </c>
      <c r="B557" s="43" t="s">
        <v>299</v>
      </c>
      <c r="C557" s="43" t="s">
        <v>10</v>
      </c>
      <c r="D557" s="43" t="s">
        <v>167</v>
      </c>
      <c r="E557" s="43" t="s">
        <v>165</v>
      </c>
      <c r="F557" s="44">
        <v>94442.34</v>
      </c>
    </row>
    <row r="558" spans="1:6" hidden="1" outlineLevel="2" x14ac:dyDescent="0.2">
      <c r="A558" s="43" t="s">
        <v>109</v>
      </c>
      <c r="B558" s="43" t="s">
        <v>299</v>
      </c>
      <c r="C558" s="43" t="s">
        <v>10</v>
      </c>
      <c r="D558" s="43" t="s">
        <v>125</v>
      </c>
      <c r="E558" s="43" t="s">
        <v>165</v>
      </c>
      <c r="F558" s="44">
        <v>43545.56</v>
      </c>
    </row>
    <row r="559" spans="1:6" hidden="1" outlineLevel="2" x14ac:dyDescent="0.2">
      <c r="A559" s="43" t="s">
        <v>109</v>
      </c>
      <c r="B559" s="43" t="s">
        <v>299</v>
      </c>
      <c r="C559" s="43" t="s">
        <v>10</v>
      </c>
      <c r="D559" s="43" t="s">
        <v>236</v>
      </c>
      <c r="E559" s="43" t="s">
        <v>131</v>
      </c>
      <c r="F559" s="44">
        <v>3461.17</v>
      </c>
    </row>
    <row r="560" spans="1:6" hidden="1" outlineLevel="2" x14ac:dyDescent="0.2">
      <c r="A560" s="43" t="s">
        <v>109</v>
      </c>
      <c r="B560" s="43" t="s">
        <v>299</v>
      </c>
      <c r="C560" s="43" t="s">
        <v>10</v>
      </c>
      <c r="D560" s="43" t="s">
        <v>125</v>
      </c>
      <c r="E560" s="43" t="s">
        <v>147</v>
      </c>
      <c r="F560" s="44">
        <v>305694.53000000003</v>
      </c>
    </row>
    <row r="561" spans="1:6" hidden="1" outlineLevel="2" x14ac:dyDescent="0.2">
      <c r="A561" s="43" t="s">
        <v>109</v>
      </c>
      <c r="B561" s="43" t="s">
        <v>299</v>
      </c>
      <c r="C561" s="43" t="s">
        <v>10</v>
      </c>
      <c r="D561" s="43" t="s">
        <v>125</v>
      </c>
      <c r="E561" s="43" t="s">
        <v>156</v>
      </c>
      <c r="F561" s="44">
        <v>1473501.73</v>
      </c>
    </row>
    <row r="562" spans="1:6" hidden="1" outlineLevel="2" x14ac:dyDescent="0.2">
      <c r="A562" s="43" t="s">
        <v>109</v>
      </c>
      <c r="B562" s="43" t="s">
        <v>299</v>
      </c>
      <c r="C562" s="43" t="s">
        <v>10</v>
      </c>
      <c r="D562" s="43" t="s">
        <v>125</v>
      </c>
      <c r="E562" s="43" t="s">
        <v>152</v>
      </c>
      <c r="F562" s="44">
        <v>1230765.3500000001</v>
      </c>
    </row>
    <row r="563" spans="1:6" hidden="1" outlineLevel="2" x14ac:dyDescent="0.2">
      <c r="A563" s="43" t="s">
        <v>109</v>
      </c>
      <c r="B563" s="43" t="s">
        <v>299</v>
      </c>
      <c r="C563" s="43" t="s">
        <v>10</v>
      </c>
      <c r="D563" s="43" t="s">
        <v>125</v>
      </c>
      <c r="E563" s="43" t="s">
        <v>122</v>
      </c>
      <c r="F563" s="44">
        <v>476234.1</v>
      </c>
    </row>
    <row r="564" spans="1:6" hidden="1" outlineLevel="2" x14ac:dyDescent="0.2">
      <c r="A564" s="43" t="s">
        <v>109</v>
      </c>
      <c r="B564" s="43" t="s">
        <v>299</v>
      </c>
      <c r="C564" s="43" t="s">
        <v>10</v>
      </c>
      <c r="D564" s="43" t="s">
        <v>282</v>
      </c>
      <c r="E564" s="43" t="s">
        <v>122</v>
      </c>
      <c r="F564" s="44">
        <v>118142.86</v>
      </c>
    </row>
    <row r="565" spans="1:6" hidden="1" outlineLevel="2" x14ac:dyDescent="0.2">
      <c r="A565" s="43" t="s">
        <v>109</v>
      </c>
      <c r="B565" s="43" t="s">
        <v>299</v>
      </c>
      <c r="C565" s="43" t="s">
        <v>10</v>
      </c>
      <c r="D565" s="43" t="s">
        <v>125</v>
      </c>
      <c r="E565" s="43" t="s">
        <v>160</v>
      </c>
      <c r="F565" s="44">
        <v>119570.37</v>
      </c>
    </row>
    <row r="566" spans="1:6" hidden="1" outlineLevel="2" x14ac:dyDescent="0.2">
      <c r="A566" s="43" t="s">
        <v>109</v>
      </c>
      <c r="B566" s="43" t="s">
        <v>299</v>
      </c>
      <c r="C566" s="43" t="s">
        <v>10</v>
      </c>
      <c r="D566" s="43" t="s">
        <v>125</v>
      </c>
      <c r="E566" s="43" t="s">
        <v>136</v>
      </c>
      <c r="F566" s="44">
        <v>75150.259999999995</v>
      </c>
    </row>
    <row r="567" spans="1:6" hidden="1" outlineLevel="2" x14ac:dyDescent="0.2">
      <c r="A567" s="43" t="s">
        <v>109</v>
      </c>
      <c r="B567" s="43" t="s">
        <v>299</v>
      </c>
      <c r="C567" s="43" t="s">
        <v>10</v>
      </c>
      <c r="D567" s="43" t="s">
        <v>282</v>
      </c>
      <c r="E567" s="43" t="s">
        <v>165</v>
      </c>
      <c r="F567" s="44">
        <v>9966.24</v>
      </c>
    </row>
    <row r="568" spans="1:6" hidden="1" outlineLevel="2" x14ac:dyDescent="0.2">
      <c r="A568" s="43" t="s">
        <v>109</v>
      </c>
      <c r="B568" s="43" t="s">
        <v>299</v>
      </c>
      <c r="C568" s="43" t="s">
        <v>10</v>
      </c>
      <c r="D568" s="43" t="s">
        <v>125</v>
      </c>
      <c r="E568" s="43" t="s">
        <v>129</v>
      </c>
      <c r="F568" s="44">
        <v>61835.74</v>
      </c>
    </row>
    <row r="569" spans="1:6" hidden="1" outlineLevel="2" x14ac:dyDescent="0.2">
      <c r="A569" s="43" t="s">
        <v>109</v>
      </c>
      <c r="B569" s="43" t="s">
        <v>299</v>
      </c>
      <c r="C569" s="43" t="s">
        <v>10</v>
      </c>
      <c r="D569" s="43" t="s">
        <v>125</v>
      </c>
      <c r="E569" s="43" t="s">
        <v>163</v>
      </c>
      <c r="F569" s="44">
        <v>434033.01</v>
      </c>
    </row>
    <row r="570" spans="1:6" hidden="1" outlineLevel="2" x14ac:dyDescent="0.2">
      <c r="A570" s="43" t="s">
        <v>109</v>
      </c>
      <c r="B570" s="43" t="s">
        <v>299</v>
      </c>
      <c r="C570" s="43" t="s">
        <v>10</v>
      </c>
      <c r="D570" s="43" t="s">
        <v>125</v>
      </c>
      <c r="E570" s="43" t="s">
        <v>136</v>
      </c>
      <c r="F570" s="44">
        <v>134819.20000000001</v>
      </c>
    </row>
    <row r="571" spans="1:6" hidden="1" outlineLevel="2" x14ac:dyDescent="0.2">
      <c r="A571" s="43" t="s">
        <v>109</v>
      </c>
      <c r="B571" s="43" t="s">
        <v>299</v>
      </c>
      <c r="C571" s="43" t="s">
        <v>10</v>
      </c>
      <c r="D571" s="43" t="s">
        <v>125</v>
      </c>
      <c r="E571" s="43" t="s">
        <v>176</v>
      </c>
      <c r="F571" s="44">
        <v>90426.1</v>
      </c>
    </row>
    <row r="572" spans="1:6" outlineLevel="1" collapsed="1" x14ac:dyDescent="0.2">
      <c r="A572" s="43"/>
      <c r="B572" s="43"/>
      <c r="C572" s="45" t="s">
        <v>405</v>
      </c>
      <c r="D572" s="43"/>
      <c r="E572" s="43"/>
      <c r="F572" s="44">
        <f>SUBTOTAL(9,F555:F571)</f>
        <v>5155108.1500000004</v>
      </c>
    </row>
    <row r="573" spans="1:6" hidden="1" outlineLevel="2" x14ac:dyDescent="0.2">
      <c r="A573" s="43" t="s">
        <v>109</v>
      </c>
      <c r="B573" s="43" t="s">
        <v>299</v>
      </c>
      <c r="C573" s="43" t="s">
        <v>11</v>
      </c>
      <c r="D573" s="43" t="s">
        <v>151</v>
      </c>
      <c r="E573" s="43" t="s">
        <v>152</v>
      </c>
      <c r="F573" s="44">
        <v>18778.080000000002</v>
      </c>
    </row>
    <row r="574" spans="1:6" hidden="1" outlineLevel="2" x14ac:dyDescent="0.2">
      <c r="A574" s="43" t="s">
        <v>109</v>
      </c>
      <c r="B574" s="43" t="s">
        <v>299</v>
      </c>
      <c r="C574" s="43" t="s">
        <v>11</v>
      </c>
      <c r="D574" s="43" t="s">
        <v>199</v>
      </c>
      <c r="E574" s="43" t="s">
        <v>163</v>
      </c>
      <c r="F574" s="44">
        <v>6659.75</v>
      </c>
    </row>
    <row r="575" spans="1:6" hidden="1" outlineLevel="2" x14ac:dyDescent="0.2">
      <c r="A575" s="43" t="s">
        <v>109</v>
      </c>
      <c r="B575" s="43" t="s">
        <v>299</v>
      </c>
      <c r="C575" s="43" t="s">
        <v>11</v>
      </c>
      <c r="D575" s="43" t="s">
        <v>151</v>
      </c>
      <c r="E575" s="43" t="s">
        <v>165</v>
      </c>
      <c r="F575" s="44">
        <v>713941.39</v>
      </c>
    </row>
    <row r="576" spans="1:6" hidden="1" outlineLevel="2" x14ac:dyDescent="0.2">
      <c r="A576" s="43" t="s">
        <v>109</v>
      </c>
      <c r="B576" s="43" t="s">
        <v>299</v>
      </c>
      <c r="C576" s="43" t="s">
        <v>11</v>
      </c>
      <c r="D576" s="43" t="s">
        <v>223</v>
      </c>
      <c r="E576" s="43" t="s">
        <v>160</v>
      </c>
      <c r="F576" s="44">
        <v>1232.06</v>
      </c>
    </row>
    <row r="577" spans="1:6" hidden="1" outlineLevel="2" x14ac:dyDescent="0.2">
      <c r="A577" s="43" t="s">
        <v>109</v>
      </c>
      <c r="B577" s="43" t="s">
        <v>299</v>
      </c>
      <c r="C577" s="43" t="s">
        <v>11</v>
      </c>
      <c r="D577" s="43" t="s">
        <v>151</v>
      </c>
      <c r="E577" s="43" t="s">
        <v>163</v>
      </c>
      <c r="F577" s="44">
        <v>3720.01</v>
      </c>
    </row>
    <row r="578" spans="1:6" hidden="1" outlineLevel="2" x14ac:dyDescent="0.2">
      <c r="A578" s="43" t="s">
        <v>109</v>
      </c>
      <c r="B578" s="43" t="s">
        <v>299</v>
      </c>
      <c r="C578" s="43" t="s">
        <v>11</v>
      </c>
      <c r="D578" s="43" t="s">
        <v>199</v>
      </c>
      <c r="E578" s="43" t="s">
        <v>147</v>
      </c>
      <c r="F578" s="44">
        <v>4005.06</v>
      </c>
    </row>
    <row r="579" spans="1:6" hidden="1" outlineLevel="2" x14ac:dyDescent="0.2">
      <c r="A579" s="43" t="s">
        <v>109</v>
      </c>
      <c r="B579" s="43" t="s">
        <v>299</v>
      </c>
      <c r="C579" s="43" t="s">
        <v>11</v>
      </c>
      <c r="D579" s="43" t="s">
        <v>223</v>
      </c>
      <c r="E579" s="43" t="s">
        <v>150</v>
      </c>
      <c r="F579" s="44">
        <v>1193</v>
      </c>
    </row>
    <row r="580" spans="1:6" hidden="1" outlineLevel="2" x14ac:dyDescent="0.2">
      <c r="A580" s="43" t="s">
        <v>109</v>
      </c>
      <c r="B580" s="43" t="s">
        <v>299</v>
      </c>
      <c r="C580" s="43" t="s">
        <v>11</v>
      </c>
      <c r="D580" s="43" t="s">
        <v>151</v>
      </c>
      <c r="E580" s="43" t="s">
        <v>150</v>
      </c>
      <c r="F580" s="44">
        <v>25617.360000000001</v>
      </c>
    </row>
    <row r="581" spans="1:6" hidden="1" outlineLevel="2" x14ac:dyDescent="0.2">
      <c r="A581" s="43" t="s">
        <v>109</v>
      </c>
      <c r="B581" s="43" t="s">
        <v>299</v>
      </c>
      <c r="C581" s="43" t="s">
        <v>11</v>
      </c>
      <c r="D581" s="43" t="s">
        <v>199</v>
      </c>
      <c r="E581" s="43" t="s">
        <v>152</v>
      </c>
      <c r="F581" s="44">
        <v>722791.76</v>
      </c>
    </row>
    <row r="582" spans="1:6" hidden="1" outlineLevel="2" x14ac:dyDescent="0.2">
      <c r="A582" s="43" t="s">
        <v>109</v>
      </c>
      <c r="B582" s="43" t="s">
        <v>299</v>
      </c>
      <c r="C582" s="43" t="s">
        <v>11</v>
      </c>
      <c r="D582" s="43" t="s">
        <v>199</v>
      </c>
      <c r="E582" s="43" t="s">
        <v>160</v>
      </c>
      <c r="F582" s="44">
        <v>771432.51</v>
      </c>
    </row>
    <row r="583" spans="1:6" hidden="1" outlineLevel="2" x14ac:dyDescent="0.2">
      <c r="A583" s="43" t="s">
        <v>109</v>
      </c>
      <c r="B583" s="43" t="s">
        <v>299</v>
      </c>
      <c r="C583" s="43" t="s">
        <v>11</v>
      </c>
      <c r="D583" s="43" t="s">
        <v>151</v>
      </c>
      <c r="E583" s="43" t="s">
        <v>156</v>
      </c>
      <c r="F583" s="44">
        <v>7778.33</v>
      </c>
    </row>
    <row r="584" spans="1:6" hidden="1" outlineLevel="2" x14ac:dyDescent="0.2">
      <c r="A584" s="43" t="s">
        <v>109</v>
      </c>
      <c r="B584" s="43" t="s">
        <v>299</v>
      </c>
      <c r="C584" s="43" t="s">
        <v>11</v>
      </c>
      <c r="D584" s="43" t="s">
        <v>151</v>
      </c>
      <c r="E584" s="43" t="s">
        <v>160</v>
      </c>
      <c r="F584" s="44">
        <v>8903.7900000000009</v>
      </c>
    </row>
    <row r="585" spans="1:6" hidden="1" outlineLevel="2" x14ac:dyDescent="0.2">
      <c r="A585" s="43" t="s">
        <v>109</v>
      </c>
      <c r="B585" s="43" t="s">
        <v>299</v>
      </c>
      <c r="C585" s="43" t="s">
        <v>11</v>
      </c>
      <c r="D585" s="43" t="s">
        <v>199</v>
      </c>
      <c r="E585" s="43" t="s">
        <v>150</v>
      </c>
      <c r="F585" s="44">
        <v>639930.28</v>
      </c>
    </row>
    <row r="586" spans="1:6" hidden="1" outlineLevel="2" x14ac:dyDescent="0.2">
      <c r="A586" s="43" t="s">
        <v>109</v>
      </c>
      <c r="B586" s="43" t="s">
        <v>299</v>
      </c>
      <c r="C586" s="43" t="s">
        <v>11</v>
      </c>
      <c r="D586" s="43" t="s">
        <v>291</v>
      </c>
      <c r="E586" s="43" t="s">
        <v>152</v>
      </c>
      <c r="F586" s="44">
        <v>34535.42</v>
      </c>
    </row>
    <row r="587" spans="1:6" hidden="1" outlineLevel="2" x14ac:dyDescent="0.2">
      <c r="A587" s="43" t="s">
        <v>109</v>
      </c>
      <c r="B587" s="43" t="s">
        <v>299</v>
      </c>
      <c r="C587" s="43" t="s">
        <v>11</v>
      </c>
      <c r="D587" s="43" t="s">
        <v>199</v>
      </c>
      <c r="E587" s="43" t="s">
        <v>156</v>
      </c>
      <c r="F587" s="44">
        <v>668151.06000000006</v>
      </c>
    </row>
    <row r="588" spans="1:6" hidden="1" outlineLevel="2" x14ac:dyDescent="0.2">
      <c r="A588" s="43" t="s">
        <v>109</v>
      </c>
      <c r="B588" s="43" t="s">
        <v>299</v>
      </c>
      <c r="C588" s="43" t="s">
        <v>11</v>
      </c>
      <c r="D588" s="43" t="s">
        <v>167</v>
      </c>
      <c r="E588" s="43" t="s">
        <v>165</v>
      </c>
      <c r="F588" s="44">
        <v>3004.31</v>
      </c>
    </row>
    <row r="589" spans="1:6" hidden="1" outlineLevel="2" x14ac:dyDescent="0.2">
      <c r="A589" s="43" t="s">
        <v>109</v>
      </c>
      <c r="B589" s="43" t="s">
        <v>299</v>
      </c>
      <c r="C589" s="43" t="s">
        <v>11</v>
      </c>
      <c r="D589" s="43" t="s">
        <v>151</v>
      </c>
      <c r="E589" s="43" t="s">
        <v>160</v>
      </c>
      <c r="F589" s="44">
        <v>7429.36</v>
      </c>
    </row>
    <row r="590" spans="1:6" hidden="1" outlineLevel="2" x14ac:dyDescent="0.2">
      <c r="A590" s="43" t="s">
        <v>109</v>
      </c>
      <c r="B590" s="43" t="s">
        <v>299</v>
      </c>
      <c r="C590" s="43" t="s">
        <v>11</v>
      </c>
      <c r="D590" s="43" t="s">
        <v>199</v>
      </c>
      <c r="E590" s="43" t="s">
        <v>160</v>
      </c>
      <c r="F590" s="44">
        <v>362824.99</v>
      </c>
    </row>
    <row r="591" spans="1:6" hidden="1" outlineLevel="2" x14ac:dyDescent="0.2">
      <c r="A591" s="43" t="s">
        <v>109</v>
      </c>
      <c r="B591" s="43" t="s">
        <v>299</v>
      </c>
      <c r="C591" s="43" t="s">
        <v>11</v>
      </c>
      <c r="D591" s="43" t="s">
        <v>199</v>
      </c>
      <c r="E591" s="43" t="s">
        <v>150</v>
      </c>
      <c r="F591" s="44">
        <v>134829.45000000001</v>
      </c>
    </row>
    <row r="592" spans="1:6" hidden="1" outlineLevel="2" x14ac:dyDescent="0.2">
      <c r="A592" s="43" t="s">
        <v>109</v>
      </c>
      <c r="B592" s="43" t="s">
        <v>299</v>
      </c>
      <c r="C592" s="43" t="s">
        <v>11</v>
      </c>
      <c r="D592" s="43" t="s">
        <v>151</v>
      </c>
      <c r="E592" s="43" t="s">
        <v>152</v>
      </c>
      <c r="F592" s="44">
        <v>24103.46</v>
      </c>
    </row>
    <row r="593" spans="1:6" hidden="1" outlineLevel="2" x14ac:dyDescent="0.2">
      <c r="A593" s="43" t="s">
        <v>109</v>
      </c>
      <c r="B593" s="43" t="s">
        <v>299</v>
      </c>
      <c r="C593" s="43" t="s">
        <v>11</v>
      </c>
      <c r="D593" s="43" t="s">
        <v>199</v>
      </c>
      <c r="E593" s="43" t="s">
        <v>152</v>
      </c>
      <c r="F593" s="44">
        <v>179976.85</v>
      </c>
    </row>
    <row r="594" spans="1:6" hidden="1" outlineLevel="2" x14ac:dyDescent="0.2">
      <c r="A594" s="43" t="s">
        <v>109</v>
      </c>
      <c r="B594" s="43" t="s">
        <v>299</v>
      </c>
      <c r="C594" s="43" t="s">
        <v>11</v>
      </c>
      <c r="D594" s="43" t="s">
        <v>291</v>
      </c>
      <c r="E594" s="43" t="s">
        <v>152</v>
      </c>
      <c r="F594" s="44">
        <v>22491.84</v>
      </c>
    </row>
    <row r="595" spans="1:6" hidden="1" outlineLevel="2" x14ac:dyDescent="0.2">
      <c r="A595" s="43" t="s">
        <v>109</v>
      </c>
      <c r="B595" s="43" t="s">
        <v>299</v>
      </c>
      <c r="C595" s="43" t="s">
        <v>11</v>
      </c>
      <c r="D595" s="43" t="s">
        <v>291</v>
      </c>
      <c r="E595" s="43" t="s">
        <v>156</v>
      </c>
      <c r="F595" s="44">
        <v>6683.63</v>
      </c>
    </row>
    <row r="596" spans="1:6" hidden="1" outlineLevel="2" x14ac:dyDescent="0.2">
      <c r="A596" s="43" t="s">
        <v>109</v>
      </c>
      <c r="B596" s="43" t="s">
        <v>299</v>
      </c>
      <c r="C596" s="43" t="s">
        <v>11</v>
      </c>
      <c r="D596" s="43" t="s">
        <v>199</v>
      </c>
      <c r="E596" s="43" t="s">
        <v>156</v>
      </c>
      <c r="F596" s="44">
        <v>42396.58</v>
      </c>
    </row>
    <row r="597" spans="1:6" hidden="1" outlineLevel="2" x14ac:dyDescent="0.2">
      <c r="A597" s="43" t="s">
        <v>109</v>
      </c>
      <c r="B597" s="43" t="s">
        <v>299</v>
      </c>
      <c r="C597" s="43" t="s">
        <v>11</v>
      </c>
      <c r="D597" s="43" t="s">
        <v>199</v>
      </c>
      <c r="E597" s="43" t="s">
        <v>163</v>
      </c>
      <c r="F597" s="44">
        <v>66715.12</v>
      </c>
    </row>
    <row r="598" spans="1:6" hidden="1" outlineLevel="2" x14ac:dyDescent="0.2">
      <c r="A598" s="43" t="s">
        <v>109</v>
      </c>
      <c r="B598" s="43" t="s">
        <v>299</v>
      </c>
      <c r="C598" s="43" t="s">
        <v>11</v>
      </c>
      <c r="D598" s="43" t="s">
        <v>151</v>
      </c>
      <c r="E598" s="43" t="s">
        <v>156</v>
      </c>
      <c r="F598" s="44">
        <v>4460.1000000000004</v>
      </c>
    </row>
    <row r="599" spans="1:6" hidden="1" outlineLevel="2" x14ac:dyDescent="0.2">
      <c r="A599" s="43" t="s">
        <v>109</v>
      </c>
      <c r="B599" s="43" t="s">
        <v>299</v>
      </c>
      <c r="C599" s="43" t="s">
        <v>11</v>
      </c>
      <c r="D599" s="43" t="s">
        <v>151</v>
      </c>
      <c r="E599" s="43" t="s">
        <v>150</v>
      </c>
      <c r="F599" s="44">
        <v>7080.68</v>
      </c>
    </row>
    <row r="600" spans="1:6" outlineLevel="1" collapsed="1" x14ac:dyDescent="0.2">
      <c r="A600" s="43"/>
      <c r="B600" s="43"/>
      <c r="C600" s="45" t="s">
        <v>406</v>
      </c>
      <c r="D600" s="43"/>
      <c r="E600" s="43"/>
      <c r="F600" s="44">
        <f>SUBTOTAL(9,F573:F599)</f>
        <v>4490666.2299999995</v>
      </c>
    </row>
    <row r="601" spans="1:6" hidden="1" outlineLevel="2" x14ac:dyDescent="0.2">
      <c r="A601" s="43" t="s">
        <v>109</v>
      </c>
      <c r="B601" s="43" t="s">
        <v>299</v>
      </c>
      <c r="C601" s="43" t="s">
        <v>12</v>
      </c>
      <c r="D601" s="43" t="s">
        <v>183</v>
      </c>
      <c r="E601" s="43" t="s">
        <v>131</v>
      </c>
      <c r="F601" s="44">
        <v>10241.950000000001</v>
      </c>
    </row>
    <row r="602" spans="1:6" hidden="1" outlineLevel="2" x14ac:dyDescent="0.2">
      <c r="A602" s="43" t="s">
        <v>109</v>
      </c>
      <c r="B602" s="43" t="s">
        <v>299</v>
      </c>
      <c r="C602" s="43" t="s">
        <v>12</v>
      </c>
      <c r="D602" s="43" t="s">
        <v>183</v>
      </c>
      <c r="E602" s="43" t="s">
        <v>122</v>
      </c>
      <c r="F602" s="44">
        <v>9968.2999999999993</v>
      </c>
    </row>
    <row r="603" spans="1:6" hidden="1" outlineLevel="2" x14ac:dyDescent="0.2">
      <c r="A603" s="43" t="s">
        <v>109</v>
      </c>
      <c r="B603" s="43" t="s">
        <v>299</v>
      </c>
      <c r="C603" s="43" t="s">
        <v>12</v>
      </c>
      <c r="D603" s="43" t="s">
        <v>183</v>
      </c>
      <c r="E603" s="43" t="s">
        <v>147</v>
      </c>
      <c r="F603" s="44">
        <v>1071586.45</v>
      </c>
    </row>
    <row r="604" spans="1:6" hidden="1" outlineLevel="2" x14ac:dyDescent="0.2">
      <c r="A604" s="43" t="s">
        <v>109</v>
      </c>
      <c r="B604" s="43" t="s">
        <v>299</v>
      </c>
      <c r="C604" s="43" t="s">
        <v>12</v>
      </c>
      <c r="D604" s="43" t="s">
        <v>183</v>
      </c>
      <c r="E604" s="43" t="s">
        <v>152</v>
      </c>
      <c r="F604" s="44">
        <v>16402.96</v>
      </c>
    </row>
    <row r="605" spans="1:6" hidden="1" outlineLevel="2" x14ac:dyDescent="0.2">
      <c r="A605" s="43" t="s">
        <v>109</v>
      </c>
      <c r="B605" s="43" t="s">
        <v>299</v>
      </c>
      <c r="C605" s="43" t="s">
        <v>12</v>
      </c>
      <c r="D605" s="43" t="s">
        <v>183</v>
      </c>
      <c r="E605" s="43" t="s">
        <v>142</v>
      </c>
      <c r="F605" s="44">
        <v>5282.68</v>
      </c>
    </row>
    <row r="606" spans="1:6" hidden="1" outlineLevel="2" x14ac:dyDescent="0.2">
      <c r="A606" s="43" t="s">
        <v>109</v>
      </c>
      <c r="B606" s="43" t="s">
        <v>299</v>
      </c>
      <c r="C606" s="43" t="s">
        <v>12</v>
      </c>
      <c r="D606" s="43" t="s">
        <v>281</v>
      </c>
      <c r="E606" s="43" t="s">
        <v>156</v>
      </c>
      <c r="F606" s="44">
        <v>20372.060000000001</v>
      </c>
    </row>
    <row r="607" spans="1:6" hidden="1" outlineLevel="2" x14ac:dyDescent="0.2">
      <c r="A607" s="43" t="s">
        <v>109</v>
      </c>
      <c r="B607" s="43" t="s">
        <v>299</v>
      </c>
      <c r="C607" s="43" t="s">
        <v>12</v>
      </c>
      <c r="D607" s="43" t="s">
        <v>183</v>
      </c>
      <c r="E607" s="43" t="s">
        <v>116</v>
      </c>
      <c r="F607" s="44">
        <v>38735.89</v>
      </c>
    </row>
    <row r="608" spans="1:6" hidden="1" outlineLevel="2" x14ac:dyDescent="0.2">
      <c r="A608" s="43" t="s">
        <v>109</v>
      </c>
      <c r="B608" s="43" t="s">
        <v>299</v>
      </c>
      <c r="C608" s="43" t="s">
        <v>12</v>
      </c>
      <c r="D608" s="43" t="s">
        <v>183</v>
      </c>
      <c r="E608" s="43" t="s">
        <v>176</v>
      </c>
      <c r="F608" s="44">
        <v>289.64</v>
      </c>
    </row>
    <row r="609" spans="1:6" hidden="1" outlineLevel="2" x14ac:dyDescent="0.2">
      <c r="A609" s="43" t="s">
        <v>109</v>
      </c>
      <c r="B609" s="43" t="s">
        <v>299</v>
      </c>
      <c r="C609" s="43" t="s">
        <v>12</v>
      </c>
      <c r="D609" s="43" t="s">
        <v>183</v>
      </c>
      <c r="E609" s="43" t="s">
        <v>118</v>
      </c>
      <c r="F609" s="44">
        <v>1561.14</v>
      </c>
    </row>
    <row r="610" spans="1:6" hidden="1" outlineLevel="2" x14ac:dyDescent="0.2">
      <c r="A610" s="43" t="s">
        <v>109</v>
      </c>
      <c r="B610" s="43" t="s">
        <v>299</v>
      </c>
      <c r="C610" s="43" t="s">
        <v>12</v>
      </c>
      <c r="D610" s="43" t="s">
        <v>183</v>
      </c>
      <c r="E610" s="43" t="s">
        <v>136</v>
      </c>
      <c r="F610" s="44">
        <v>4498.57</v>
      </c>
    </row>
    <row r="611" spans="1:6" outlineLevel="1" collapsed="1" x14ac:dyDescent="0.2">
      <c r="A611" s="43"/>
      <c r="B611" s="43"/>
      <c r="C611" s="45" t="s">
        <v>407</v>
      </c>
      <c r="D611" s="43"/>
      <c r="E611" s="43"/>
      <c r="F611" s="44">
        <f>SUBTOTAL(9,F601:F610)</f>
        <v>1178939.6399999997</v>
      </c>
    </row>
    <row r="612" spans="1:6" hidden="1" outlineLevel="2" x14ac:dyDescent="0.2">
      <c r="A612" s="43" t="s">
        <v>109</v>
      </c>
      <c r="B612" s="43" t="s">
        <v>299</v>
      </c>
      <c r="C612" s="43" t="s">
        <v>13</v>
      </c>
      <c r="D612" s="43" t="s">
        <v>115</v>
      </c>
      <c r="E612" s="43" t="s">
        <v>116</v>
      </c>
      <c r="F612" s="44">
        <v>16760424.460000001</v>
      </c>
    </row>
    <row r="613" spans="1:6" hidden="1" outlineLevel="2" x14ac:dyDescent="0.2">
      <c r="A613" s="43" t="s">
        <v>109</v>
      </c>
      <c r="B613" s="43" t="s">
        <v>299</v>
      </c>
      <c r="C613" s="43" t="s">
        <v>13</v>
      </c>
      <c r="D613" s="43" t="s">
        <v>161</v>
      </c>
      <c r="E613" s="43" t="s">
        <v>160</v>
      </c>
      <c r="F613" s="44">
        <v>521552.01</v>
      </c>
    </row>
    <row r="614" spans="1:6" hidden="1" outlineLevel="2" x14ac:dyDescent="0.2">
      <c r="A614" s="43" t="s">
        <v>109</v>
      </c>
      <c r="B614" s="43" t="s">
        <v>299</v>
      </c>
      <c r="C614" s="43" t="s">
        <v>13</v>
      </c>
      <c r="D614" s="43" t="s">
        <v>166</v>
      </c>
      <c r="E614" s="43" t="s">
        <v>165</v>
      </c>
      <c r="F614" s="44">
        <v>249556.91</v>
      </c>
    </row>
    <row r="615" spans="1:6" hidden="1" outlineLevel="2" x14ac:dyDescent="0.2">
      <c r="A615" s="43" t="s">
        <v>109</v>
      </c>
      <c r="B615" s="43" t="s">
        <v>299</v>
      </c>
      <c r="C615" s="43" t="s">
        <v>13</v>
      </c>
      <c r="D615" s="43" t="s">
        <v>115</v>
      </c>
      <c r="E615" s="43" t="s">
        <v>118</v>
      </c>
      <c r="F615" s="44">
        <v>2814486.85</v>
      </c>
    </row>
    <row r="616" spans="1:6" hidden="1" outlineLevel="2" x14ac:dyDescent="0.2">
      <c r="A616" s="43" t="s">
        <v>109</v>
      </c>
      <c r="B616" s="43" t="s">
        <v>299</v>
      </c>
      <c r="C616" s="43" t="s">
        <v>13</v>
      </c>
      <c r="D616" s="43" t="s">
        <v>115</v>
      </c>
      <c r="E616" s="43" t="s">
        <v>142</v>
      </c>
      <c r="F616" s="44">
        <v>719226.23</v>
      </c>
    </row>
    <row r="617" spans="1:6" hidden="1" outlineLevel="2" x14ac:dyDescent="0.2">
      <c r="A617" s="43" t="s">
        <v>109</v>
      </c>
      <c r="B617" s="43" t="s">
        <v>299</v>
      </c>
      <c r="C617" s="43" t="s">
        <v>13</v>
      </c>
      <c r="D617" s="43" t="s">
        <v>166</v>
      </c>
      <c r="E617" s="43" t="s">
        <v>147</v>
      </c>
      <c r="F617" s="44">
        <v>73091.88</v>
      </c>
    </row>
    <row r="618" spans="1:6" hidden="1" outlineLevel="2" x14ac:dyDescent="0.2">
      <c r="A618" s="43" t="s">
        <v>109</v>
      </c>
      <c r="B618" s="43" t="s">
        <v>299</v>
      </c>
      <c r="C618" s="43" t="s">
        <v>13</v>
      </c>
      <c r="D618" s="43" t="s">
        <v>161</v>
      </c>
      <c r="E618" s="43" t="s">
        <v>152</v>
      </c>
      <c r="F618" s="44">
        <v>1041808.93</v>
      </c>
    </row>
    <row r="619" spans="1:6" hidden="1" outlineLevel="2" x14ac:dyDescent="0.2">
      <c r="A619" s="43" t="s">
        <v>109</v>
      </c>
      <c r="B619" s="43" t="s">
        <v>299</v>
      </c>
      <c r="C619" s="43" t="s">
        <v>13</v>
      </c>
      <c r="D619" s="43" t="s">
        <v>161</v>
      </c>
      <c r="E619" s="43" t="s">
        <v>156</v>
      </c>
      <c r="F619" s="44">
        <v>40471.56</v>
      </c>
    </row>
    <row r="620" spans="1:6" hidden="1" outlineLevel="2" x14ac:dyDescent="0.2">
      <c r="A620" s="43" t="s">
        <v>109</v>
      </c>
      <c r="B620" s="43" t="s">
        <v>299</v>
      </c>
      <c r="C620" s="43" t="s">
        <v>13</v>
      </c>
      <c r="D620" s="43" t="s">
        <v>161</v>
      </c>
      <c r="E620" s="43" t="s">
        <v>163</v>
      </c>
      <c r="F620" s="44">
        <v>197562.41</v>
      </c>
    </row>
    <row r="621" spans="1:6" hidden="1" outlineLevel="2" x14ac:dyDescent="0.2">
      <c r="A621" s="43" t="s">
        <v>109</v>
      </c>
      <c r="B621" s="43" t="s">
        <v>299</v>
      </c>
      <c r="C621" s="43" t="s">
        <v>13</v>
      </c>
      <c r="D621" s="43" t="s">
        <v>167</v>
      </c>
      <c r="E621" s="43" t="s">
        <v>165</v>
      </c>
      <c r="F621" s="44">
        <v>3421176.62</v>
      </c>
    </row>
    <row r="622" spans="1:6" hidden="1" outlineLevel="2" x14ac:dyDescent="0.2">
      <c r="A622" s="43" t="s">
        <v>109</v>
      </c>
      <c r="B622" s="43" t="s">
        <v>299</v>
      </c>
      <c r="C622" s="43" t="s">
        <v>13</v>
      </c>
      <c r="D622" s="43" t="s">
        <v>115</v>
      </c>
      <c r="E622" s="43" t="s">
        <v>176</v>
      </c>
      <c r="F622" s="44">
        <v>5866203.75</v>
      </c>
    </row>
    <row r="623" spans="1:6" hidden="1" outlineLevel="2" x14ac:dyDescent="0.2">
      <c r="A623" s="43" t="s">
        <v>109</v>
      </c>
      <c r="B623" s="43" t="s">
        <v>299</v>
      </c>
      <c r="C623" s="43" t="s">
        <v>13</v>
      </c>
      <c r="D623" s="43" t="s">
        <v>161</v>
      </c>
      <c r="E623" s="43" t="s">
        <v>131</v>
      </c>
      <c r="F623" s="44">
        <v>21906.93</v>
      </c>
    </row>
    <row r="624" spans="1:6" hidden="1" outlineLevel="2" x14ac:dyDescent="0.2">
      <c r="A624" s="43" t="s">
        <v>109</v>
      </c>
      <c r="B624" s="43" t="s">
        <v>299</v>
      </c>
      <c r="C624" s="43" t="s">
        <v>13</v>
      </c>
      <c r="D624" s="43" t="s">
        <v>115</v>
      </c>
      <c r="E624" s="43" t="s">
        <v>147</v>
      </c>
      <c r="F624" s="44">
        <v>11345086.75</v>
      </c>
    </row>
    <row r="625" spans="1:6" hidden="1" outlineLevel="2" x14ac:dyDescent="0.2">
      <c r="A625" s="43" t="s">
        <v>109</v>
      </c>
      <c r="B625" s="43" t="s">
        <v>299</v>
      </c>
      <c r="C625" s="43" t="s">
        <v>13</v>
      </c>
      <c r="D625" s="43" t="s">
        <v>167</v>
      </c>
      <c r="E625" s="43" t="s">
        <v>152</v>
      </c>
      <c r="F625" s="44">
        <v>32886.080000000002</v>
      </c>
    </row>
    <row r="626" spans="1:6" hidden="1" outlineLevel="2" x14ac:dyDescent="0.2">
      <c r="A626" s="43" t="s">
        <v>109</v>
      </c>
      <c r="B626" s="43" t="s">
        <v>299</v>
      </c>
      <c r="C626" s="43" t="s">
        <v>13</v>
      </c>
      <c r="D626" s="43" t="s">
        <v>167</v>
      </c>
      <c r="E626" s="43" t="s">
        <v>163</v>
      </c>
      <c r="F626" s="44">
        <v>37058.11</v>
      </c>
    </row>
    <row r="627" spans="1:6" hidden="1" outlineLevel="2" x14ac:dyDescent="0.2">
      <c r="A627" s="43" t="s">
        <v>109</v>
      </c>
      <c r="B627" s="43" t="s">
        <v>299</v>
      </c>
      <c r="C627" s="43" t="s">
        <v>13</v>
      </c>
      <c r="D627" s="43" t="s">
        <v>115</v>
      </c>
      <c r="E627" s="43" t="s">
        <v>229</v>
      </c>
      <c r="F627" s="44">
        <v>200535.51</v>
      </c>
    </row>
    <row r="628" spans="1:6" hidden="1" outlineLevel="2" x14ac:dyDescent="0.2">
      <c r="A628" s="43" t="s">
        <v>109</v>
      </c>
      <c r="B628" s="43" t="s">
        <v>299</v>
      </c>
      <c r="C628" s="43" t="s">
        <v>13</v>
      </c>
      <c r="D628" s="43" t="s">
        <v>161</v>
      </c>
      <c r="E628" s="43" t="s">
        <v>142</v>
      </c>
      <c r="F628" s="44">
        <v>33788.559999999998</v>
      </c>
    </row>
    <row r="629" spans="1:6" hidden="1" outlineLevel="2" x14ac:dyDescent="0.2">
      <c r="A629" s="43" t="s">
        <v>109</v>
      </c>
      <c r="B629" s="43" t="s">
        <v>299</v>
      </c>
      <c r="C629" s="43" t="s">
        <v>13</v>
      </c>
      <c r="D629" s="43" t="s">
        <v>115</v>
      </c>
      <c r="E629" s="43" t="s">
        <v>129</v>
      </c>
      <c r="F629" s="44">
        <v>1301535.22</v>
      </c>
    </row>
    <row r="630" spans="1:6" hidden="1" outlineLevel="2" x14ac:dyDescent="0.2">
      <c r="A630" s="43" t="s">
        <v>109</v>
      </c>
      <c r="B630" s="43" t="s">
        <v>299</v>
      </c>
      <c r="C630" s="43" t="s">
        <v>13</v>
      </c>
      <c r="D630" s="43" t="s">
        <v>115</v>
      </c>
      <c r="E630" s="43" t="s">
        <v>131</v>
      </c>
      <c r="F630" s="44">
        <v>2954162.56</v>
      </c>
    </row>
    <row r="631" spans="1:6" hidden="1" outlineLevel="2" x14ac:dyDescent="0.2">
      <c r="A631" s="43" t="s">
        <v>109</v>
      </c>
      <c r="B631" s="43" t="s">
        <v>299</v>
      </c>
      <c r="C631" s="43" t="s">
        <v>13</v>
      </c>
      <c r="D631" s="43" t="s">
        <v>115</v>
      </c>
      <c r="E631" s="43" t="s">
        <v>150</v>
      </c>
      <c r="F631" s="44">
        <v>5028490.87</v>
      </c>
    </row>
    <row r="632" spans="1:6" hidden="1" outlineLevel="2" x14ac:dyDescent="0.2">
      <c r="A632" s="43" t="s">
        <v>109</v>
      </c>
      <c r="B632" s="43" t="s">
        <v>299</v>
      </c>
      <c r="C632" s="43" t="s">
        <v>13</v>
      </c>
      <c r="D632" s="43" t="s">
        <v>115</v>
      </c>
      <c r="E632" s="43" t="s">
        <v>160</v>
      </c>
      <c r="F632" s="44">
        <v>7995526.6399999997</v>
      </c>
    </row>
    <row r="633" spans="1:6" hidden="1" outlineLevel="2" x14ac:dyDescent="0.2">
      <c r="A633" s="43" t="s">
        <v>109</v>
      </c>
      <c r="B633" s="43" t="s">
        <v>299</v>
      </c>
      <c r="C633" s="43" t="s">
        <v>13</v>
      </c>
      <c r="D633" s="43" t="s">
        <v>166</v>
      </c>
      <c r="E633" s="43" t="s">
        <v>163</v>
      </c>
      <c r="F633" s="44">
        <v>111683.21</v>
      </c>
    </row>
    <row r="634" spans="1:6" hidden="1" outlineLevel="2" x14ac:dyDescent="0.2">
      <c r="A634" s="43" t="s">
        <v>109</v>
      </c>
      <c r="B634" s="43" t="s">
        <v>299</v>
      </c>
      <c r="C634" s="43" t="s">
        <v>13</v>
      </c>
      <c r="D634" s="43" t="s">
        <v>115</v>
      </c>
      <c r="E634" s="43" t="s">
        <v>124</v>
      </c>
      <c r="F634" s="44">
        <v>330162.63</v>
      </c>
    </row>
    <row r="635" spans="1:6" hidden="1" outlineLevel="2" x14ac:dyDescent="0.2">
      <c r="A635" s="43" t="s">
        <v>109</v>
      </c>
      <c r="B635" s="43" t="s">
        <v>299</v>
      </c>
      <c r="C635" s="43" t="s">
        <v>13</v>
      </c>
      <c r="D635" s="43" t="s">
        <v>115</v>
      </c>
      <c r="E635" s="43" t="s">
        <v>152</v>
      </c>
      <c r="F635" s="44">
        <v>8454329.6400000006</v>
      </c>
    </row>
    <row r="636" spans="1:6" hidden="1" outlineLevel="2" x14ac:dyDescent="0.2">
      <c r="A636" s="43" t="s">
        <v>109</v>
      </c>
      <c r="B636" s="43" t="s">
        <v>299</v>
      </c>
      <c r="C636" s="43" t="s">
        <v>13</v>
      </c>
      <c r="D636" s="43" t="s">
        <v>167</v>
      </c>
      <c r="E636" s="43" t="s">
        <v>160</v>
      </c>
      <c r="F636" s="44">
        <v>298788.03999999998</v>
      </c>
    </row>
    <row r="637" spans="1:6" hidden="1" outlineLevel="2" x14ac:dyDescent="0.2">
      <c r="A637" s="43" t="s">
        <v>109</v>
      </c>
      <c r="B637" s="43" t="s">
        <v>299</v>
      </c>
      <c r="C637" s="43" t="s">
        <v>13</v>
      </c>
      <c r="D637" s="43" t="s">
        <v>115</v>
      </c>
      <c r="E637" s="43" t="s">
        <v>126</v>
      </c>
      <c r="F637" s="44">
        <v>3067552</v>
      </c>
    </row>
    <row r="638" spans="1:6" hidden="1" outlineLevel="2" x14ac:dyDescent="0.2">
      <c r="A638" s="43" t="s">
        <v>109</v>
      </c>
      <c r="B638" s="43" t="s">
        <v>299</v>
      </c>
      <c r="C638" s="43" t="s">
        <v>13</v>
      </c>
      <c r="D638" s="43" t="s">
        <v>161</v>
      </c>
      <c r="E638" s="43" t="s">
        <v>126</v>
      </c>
      <c r="F638" s="44">
        <v>88984.86</v>
      </c>
    </row>
    <row r="639" spans="1:6" hidden="1" outlineLevel="2" x14ac:dyDescent="0.2">
      <c r="A639" s="43" t="s">
        <v>109</v>
      </c>
      <c r="B639" s="43" t="s">
        <v>299</v>
      </c>
      <c r="C639" s="43" t="s">
        <v>13</v>
      </c>
      <c r="D639" s="43" t="s">
        <v>115</v>
      </c>
      <c r="E639" s="43" t="s">
        <v>136</v>
      </c>
      <c r="F639" s="44">
        <v>3268237.66</v>
      </c>
    </row>
    <row r="640" spans="1:6" hidden="1" outlineLevel="2" x14ac:dyDescent="0.2">
      <c r="A640" s="43" t="s">
        <v>109</v>
      </c>
      <c r="B640" s="43" t="s">
        <v>299</v>
      </c>
      <c r="C640" s="43" t="s">
        <v>13</v>
      </c>
      <c r="D640" s="43" t="s">
        <v>166</v>
      </c>
      <c r="E640" s="43" t="s">
        <v>160</v>
      </c>
      <c r="F640" s="44">
        <v>88278.399999999994</v>
      </c>
    </row>
    <row r="641" spans="1:6" hidden="1" outlineLevel="2" x14ac:dyDescent="0.2">
      <c r="A641" s="43" t="s">
        <v>109</v>
      </c>
      <c r="B641" s="43" t="s">
        <v>299</v>
      </c>
      <c r="C641" s="43" t="s">
        <v>13</v>
      </c>
      <c r="D641" s="43" t="s">
        <v>115</v>
      </c>
      <c r="E641" s="43" t="s">
        <v>163</v>
      </c>
      <c r="F641" s="44">
        <v>2017517.35</v>
      </c>
    </row>
    <row r="642" spans="1:6" hidden="1" outlineLevel="2" x14ac:dyDescent="0.2">
      <c r="A642" s="43" t="s">
        <v>109</v>
      </c>
      <c r="B642" s="43" t="s">
        <v>299</v>
      </c>
      <c r="C642" s="43" t="s">
        <v>13</v>
      </c>
      <c r="D642" s="43" t="s">
        <v>115</v>
      </c>
      <c r="E642" s="43" t="s">
        <v>122</v>
      </c>
      <c r="F642" s="44">
        <v>6639592.75</v>
      </c>
    </row>
    <row r="643" spans="1:6" hidden="1" outlineLevel="2" x14ac:dyDescent="0.2">
      <c r="A643" s="43" t="s">
        <v>109</v>
      </c>
      <c r="B643" s="43" t="s">
        <v>299</v>
      </c>
      <c r="C643" s="43" t="s">
        <v>13</v>
      </c>
      <c r="D643" s="43" t="s">
        <v>166</v>
      </c>
      <c r="E643" s="43" t="s">
        <v>150</v>
      </c>
      <c r="F643" s="44">
        <v>14353.7</v>
      </c>
    </row>
    <row r="644" spans="1:6" hidden="1" outlineLevel="2" x14ac:dyDescent="0.2">
      <c r="A644" s="43" t="s">
        <v>109</v>
      </c>
      <c r="B644" s="43" t="s">
        <v>299</v>
      </c>
      <c r="C644" s="43" t="s">
        <v>13</v>
      </c>
      <c r="D644" s="43" t="s">
        <v>115</v>
      </c>
      <c r="E644" s="43" t="s">
        <v>156</v>
      </c>
      <c r="F644" s="44">
        <v>5153482.1399999997</v>
      </c>
    </row>
    <row r="645" spans="1:6" hidden="1" outlineLevel="2" x14ac:dyDescent="0.2">
      <c r="A645" s="43" t="s">
        <v>109</v>
      </c>
      <c r="B645" s="43" t="s">
        <v>299</v>
      </c>
      <c r="C645" s="43" t="s">
        <v>13</v>
      </c>
      <c r="D645" s="43" t="s">
        <v>115</v>
      </c>
      <c r="E645" s="43" t="s">
        <v>165</v>
      </c>
      <c r="F645" s="44">
        <v>555738.39</v>
      </c>
    </row>
    <row r="646" spans="1:6" hidden="1" outlineLevel="2" x14ac:dyDescent="0.2">
      <c r="A646" s="43" t="s">
        <v>109</v>
      </c>
      <c r="B646" s="43" t="s">
        <v>299</v>
      </c>
      <c r="C646" s="43" t="s">
        <v>13</v>
      </c>
      <c r="D646" s="43" t="s">
        <v>115</v>
      </c>
      <c r="E646" s="43" t="s">
        <v>126</v>
      </c>
      <c r="F646" s="44">
        <v>1102074.6499999999</v>
      </c>
    </row>
    <row r="647" spans="1:6" hidden="1" outlineLevel="2" x14ac:dyDescent="0.2">
      <c r="A647" s="43" t="s">
        <v>109</v>
      </c>
      <c r="B647" s="43" t="s">
        <v>299</v>
      </c>
      <c r="C647" s="43" t="s">
        <v>13</v>
      </c>
      <c r="D647" s="43" t="s">
        <v>115</v>
      </c>
      <c r="E647" s="43" t="s">
        <v>152</v>
      </c>
      <c r="F647" s="44">
        <v>4819784.95</v>
      </c>
    </row>
    <row r="648" spans="1:6" hidden="1" outlineLevel="2" x14ac:dyDescent="0.2">
      <c r="A648" s="43" t="s">
        <v>109</v>
      </c>
      <c r="B648" s="43" t="s">
        <v>299</v>
      </c>
      <c r="C648" s="43" t="s">
        <v>13</v>
      </c>
      <c r="D648" s="43" t="s">
        <v>115</v>
      </c>
      <c r="E648" s="43" t="s">
        <v>176</v>
      </c>
      <c r="F648" s="44">
        <v>824475.07</v>
      </c>
    </row>
    <row r="649" spans="1:6" hidden="1" outlineLevel="2" x14ac:dyDescent="0.2">
      <c r="A649" s="43" t="s">
        <v>109</v>
      </c>
      <c r="B649" s="43" t="s">
        <v>299</v>
      </c>
      <c r="C649" s="43" t="s">
        <v>13</v>
      </c>
      <c r="D649" s="43" t="s">
        <v>115</v>
      </c>
      <c r="E649" s="43" t="s">
        <v>129</v>
      </c>
      <c r="F649" s="44">
        <v>75786798.689999998</v>
      </c>
    </row>
    <row r="650" spans="1:6" hidden="1" outlineLevel="2" x14ac:dyDescent="0.2">
      <c r="A650" s="43" t="s">
        <v>109</v>
      </c>
      <c r="B650" s="43" t="s">
        <v>299</v>
      </c>
      <c r="C650" s="43" t="s">
        <v>13</v>
      </c>
      <c r="D650" s="43" t="s">
        <v>115</v>
      </c>
      <c r="E650" s="43" t="s">
        <v>147</v>
      </c>
      <c r="F650" s="44">
        <v>3440932.3</v>
      </c>
    </row>
    <row r="651" spans="1:6" hidden="1" outlineLevel="2" x14ac:dyDescent="0.2">
      <c r="A651" s="43" t="s">
        <v>109</v>
      </c>
      <c r="B651" s="43" t="s">
        <v>299</v>
      </c>
      <c r="C651" s="43" t="s">
        <v>13</v>
      </c>
      <c r="D651" s="43" t="s">
        <v>161</v>
      </c>
      <c r="E651" s="43" t="s">
        <v>136</v>
      </c>
      <c r="F651" s="44">
        <v>35093.879999999997</v>
      </c>
    </row>
    <row r="652" spans="1:6" hidden="1" outlineLevel="2" x14ac:dyDescent="0.2">
      <c r="A652" s="43" t="s">
        <v>109</v>
      </c>
      <c r="B652" s="43" t="s">
        <v>299</v>
      </c>
      <c r="C652" s="43" t="s">
        <v>13</v>
      </c>
      <c r="D652" s="43" t="s">
        <v>115</v>
      </c>
      <c r="E652" s="43" t="s">
        <v>156</v>
      </c>
      <c r="F652" s="44">
        <v>2315286.11</v>
      </c>
    </row>
    <row r="653" spans="1:6" hidden="1" outlineLevel="2" x14ac:dyDescent="0.2">
      <c r="A653" s="43" t="s">
        <v>109</v>
      </c>
      <c r="B653" s="43" t="s">
        <v>299</v>
      </c>
      <c r="C653" s="43" t="s">
        <v>13</v>
      </c>
      <c r="D653" s="43" t="s">
        <v>167</v>
      </c>
      <c r="E653" s="43" t="s">
        <v>165</v>
      </c>
      <c r="F653" s="44">
        <v>3955006.24</v>
      </c>
    </row>
    <row r="654" spans="1:6" hidden="1" outlineLevel="2" x14ac:dyDescent="0.2">
      <c r="A654" s="43" t="s">
        <v>109</v>
      </c>
      <c r="B654" s="43" t="s">
        <v>299</v>
      </c>
      <c r="C654" s="43" t="s">
        <v>13</v>
      </c>
      <c r="D654" s="43" t="s">
        <v>115</v>
      </c>
      <c r="E654" s="43" t="s">
        <v>131</v>
      </c>
      <c r="F654" s="44">
        <v>1748389.25</v>
      </c>
    </row>
    <row r="655" spans="1:6" hidden="1" outlineLevel="2" x14ac:dyDescent="0.2">
      <c r="A655" s="43" t="s">
        <v>109</v>
      </c>
      <c r="B655" s="43" t="s">
        <v>299</v>
      </c>
      <c r="C655" s="43" t="s">
        <v>13</v>
      </c>
      <c r="D655" s="43" t="s">
        <v>115</v>
      </c>
      <c r="E655" s="43" t="s">
        <v>136</v>
      </c>
      <c r="F655" s="44">
        <v>4890515.47</v>
      </c>
    </row>
    <row r="656" spans="1:6" hidden="1" outlineLevel="2" x14ac:dyDescent="0.2">
      <c r="A656" s="43" t="s">
        <v>109</v>
      </c>
      <c r="B656" s="43" t="s">
        <v>299</v>
      </c>
      <c r="C656" s="43" t="s">
        <v>13</v>
      </c>
      <c r="D656" s="43" t="s">
        <v>115</v>
      </c>
      <c r="E656" s="43" t="s">
        <v>160</v>
      </c>
      <c r="F656" s="44">
        <v>456700.02</v>
      </c>
    </row>
    <row r="657" spans="1:6" hidden="1" outlineLevel="2" x14ac:dyDescent="0.2">
      <c r="A657" s="43" t="s">
        <v>109</v>
      </c>
      <c r="B657" s="43" t="s">
        <v>299</v>
      </c>
      <c r="C657" s="43" t="s">
        <v>13</v>
      </c>
      <c r="D657" s="43" t="s">
        <v>115</v>
      </c>
      <c r="E657" s="43" t="s">
        <v>163</v>
      </c>
      <c r="F657" s="44">
        <v>410056.89</v>
      </c>
    </row>
    <row r="658" spans="1:6" hidden="1" outlineLevel="2" x14ac:dyDescent="0.2">
      <c r="A658" s="43" t="s">
        <v>109</v>
      </c>
      <c r="B658" s="43" t="s">
        <v>299</v>
      </c>
      <c r="C658" s="43" t="s">
        <v>13</v>
      </c>
      <c r="D658" s="43" t="s">
        <v>115</v>
      </c>
      <c r="E658" s="43" t="s">
        <v>229</v>
      </c>
      <c r="F658" s="44">
        <v>242414.88</v>
      </c>
    </row>
    <row r="659" spans="1:6" hidden="1" outlineLevel="2" x14ac:dyDescent="0.2">
      <c r="A659" s="43" t="s">
        <v>109</v>
      </c>
      <c r="B659" s="43" t="s">
        <v>299</v>
      </c>
      <c r="C659" s="43" t="s">
        <v>13</v>
      </c>
      <c r="D659" s="43" t="s">
        <v>115</v>
      </c>
      <c r="E659" s="43" t="s">
        <v>150</v>
      </c>
      <c r="F659" s="44">
        <v>2002978.74</v>
      </c>
    </row>
    <row r="660" spans="1:6" outlineLevel="1" collapsed="1" x14ac:dyDescent="0.2">
      <c r="A660" s="43"/>
      <c r="B660" s="43"/>
      <c r="C660" s="45" t="s">
        <v>408</v>
      </c>
      <c r="D660" s="43"/>
      <c r="E660" s="43"/>
      <c r="F660" s="44">
        <f>SUBTOTAL(9,F612:F659)</f>
        <v>192775746.75000006</v>
      </c>
    </row>
    <row r="661" spans="1:6" hidden="1" outlineLevel="2" x14ac:dyDescent="0.2">
      <c r="A661" s="43" t="s">
        <v>109</v>
      </c>
      <c r="B661" s="43" t="s">
        <v>299</v>
      </c>
      <c r="C661" s="43" t="s">
        <v>317</v>
      </c>
      <c r="D661" s="43" t="s">
        <v>318</v>
      </c>
      <c r="E661" s="43" t="s">
        <v>152</v>
      </c>
      <c r="F661" s="44">
        <v>21211.21</v>
      </c>
    </row>
    <row r="662" spans="1:6" hidden="1" outlineLevel="2" x14ac:dyDescent="0.2">
      <c r="A662" s="43" t="s">
        <v>109</v>
      </c>
      <c r="B662" s="43" t="s">
        <v>299</v>
      </c>
      <c r="C662" s="43" t="s">
        <v>317</v>
      </c>
      <c r="D662" s="43" t="s">
        <v>318</v>
      </c>
      <c r="E662" s="43" t="s">
        <v>150</v>
      </c>
      <c r="F662" s="44">
        <v>225826.48</v>
      </c>
    </row>
    <row r="663" spans="1:6" hidden="1" outlineLevel="2" x14ac:dyDescent="0.2">
      <c r="A663" s="43" t="s">
        <v>109</v>
      </c>
      <c r="B663" s="43" t="s">
        <v>299</v>
      </c>
      <c r="C663" s="43" t="s">
        <v>317</v>
      </c>
      <c r="D663" s="43" t="s">
        <v>353</v>
      </c>
      <c r="E663" s="43" t="s">
        <v>160</v>
      </c>
      <c r="F663" s="44">
        <v>5418.28</v>
      </c>
    </row>
    <row r="664" spans="1:6" hidden="1" outlineLevel="2" x14ac:dyDescent="0.2">
      <c r="A664" s="43" t="s">
        <v>109</v>
      </c>
      <c r="B664" s="43" t="s">
        <v>299</v>
      </c>
      <c r="C664" s="43" t="s">
        <v>317</v>
      </c>
      <c r="D664" s="43" t="s">
        <v>318</v>
      </c>
      <c r="E664" s="43" t="s">
        <v>131</v>
      </c>
      <c r="F664" s="44">
        <v>5835.33</v>
      </c>
    </row>
    <row r="665" spans="1:6" hidden="1" outlineLevel="2" x14ac:dyDescent="0.2">
      <c r="A665" s="43" t="s">
        <v>109</v>
      </c>
      <c r="B665" s="43" t="s">
        <v>299</v>
      </c>
      <c r="C665" s="43" t="s">
        <v>317</v>
      </c>
      <c r="D665" s="43" t="s">
        <v>353</v>
      </c>
      <c r="E665" s="43" t="s">
        <v>147</v>
      </c>
      <c r="F665" s="44">
        <v>16003.46</v>
      </c>
    </row>
    <row r="666" spans="1:6" hidden="1" outlineLevel="2" x14ac:dyDescent="0.2">
      <c r="A666" s="43" t="s">
        <v>109</v>
      </c>
      <c r="B666" s="43" t="s">
        <v>299</v>
      </c>
      <c r="C666" s="43" t="s">
        <v>317</v>
      </c>
      <c r="D666" s="43" t="s">
        <v>353</v>
      </c>
      <c r="E666" s="43" t="s">
        <v>152</v>
      </c>
      <c r="F666" s="44">
        <v>11757.73</v>
      </c>
    </row>
    <row r="667" spans="1:6" hidden="1" outlineLevel="2" x14ac:dyDescent="0.2">
      <c r="A667" s="43" t="s">
        <v>109</v>
      </c>
      <c r="B667" s="43" t="s">
        <v>299</v>
      </c>
      <c r="C667" s="43" t="s">
        <v>317</v>
      </c>
      <c r="D667" s="43" t="s">
        <v>318</v>
      </c>
      <c r="E667" s="43" t="s">
        <v>156</v>
      </c>
      <c r="F667" s="44">
        <v>13406.6</v>
      </c>
    </row>
    <row r="668" spans="1:6" outlineLevel="1" collapsed="1" x14ac:dyDescent="0.2">
      <c r="A668" s="43"/>
      <c r="B668" s="43"/>
      <c r="C668" s="45" t="s">
        <v>409</v>
      </c>
      <c r="D668" s="43"/>
      <c r="E668" s="43"/>
      <c r="F668" s="44">
        <f>SUBTOTAL(9,F661:F667)</f>
        <v>299459.08999999997</v>
      </c>
    </row>
    <row r="669" spans="1:6" hidden="1" outlineLevel="2" x14ac:dyDescent="0.2">
      <c r="A669" s="43" t="s">
        <v>109</v>
      </c>
      <c r="B669" s="43" t="s">
        <v>299</v>
      </c>
      <c r="C669" s="43" t="s">
        <v>322</v>
      </c>
      <c r="D669" s="43" t="s">
        <v>323</v>
      </c>
      <c r="E669" s="43" t="s">
        <v>156</v>
      </c>
      <c r="F669" s="44">
        <v>3328.62</v>
      </c>
    </row>
    <row r="670" spans="1:6" hidden="1" outlineLevel="2" x14ac:dyDescent="0.2">
      <c r="A670" s="43" t="s">
        <v>109</v>
      </c>
      <c r="B670" s="43" t="s">
        <v>299</v>
      </c>
      <c r="C670" s="43" t="s">
        <v>322</v>
      </c>
      <c r="D670" s="43" t="s">
        <v>323</v>
      </c>
      <c r="E670" s="43" t="s">
        <v>136</v>
      </c>
      <c r="F670" s="44">
        <v>1545.95</v>
      </c>
    </row>
    <row r="671" spans="1:6" hidden="1" outlineLevel="2" x14ac:dyDescent="0.2">
      <c r="A671" s="43" t="s">
        <v>109</v>
      </c>
      <c r="B671" s="43" t="s">
        <v>299</v>
      </c>
      <c r="C671" s="43" t="s">
        <v>322</v>
      </c>
      <c r="D671" s="43" t="s">
        <v>359</v>
      </c>
      <c r="E671" s="43" t="s">
        <v>147</v>
      </c>
      <c r="F671" s="44">
        <v>16800.32</v>
      </c>
    </row>
    <row r="672" spans="1:6" hidden="1" outlineLevel="2" x14ac:dyDescent="0.2">
      <c r="A672" s="43" t="s">
        <v>109</v>
      </c>
      <c r="B672" s="43" t="s">
        <v>299</v>
      </c>
      <c r="C672" s="43" t="s">
        <v>322</v>
      </c>
      <c r="D672" s="43" t="s">
        <v>359</v>
      </c>
      <c r="E672" s="43" t="s">
        <v>150</v>
      </c>
      <c r="F672" s="44">
        <v>21287.81</v>
      </c>
    </row>
    <row r="673" spans="1:6" hidden="1" outlineLevel="2" x14ac:dyDescent="0.2">
      <c r="A673" s="43" t="s">
        <v>109</v>
      </c>
      <c r="B673" s="43" t="s">
        <v>299</v>
      </c>
      <c r="C673" s="43" t="s">
        <v>322</v>
      </c>
      <c r="D673" s="43" t="s">
        <v>323</v>
      </c>
      <c r="E673" s="43" t="s">
        <v>165</v>
      </c>
      <c r="F673" s="44">
        <v>49021.8</v>
      </c>
    </row>
    <row r="674" spans="1:6" hidden="1" outlineLevel="2" x14ac:dyDescent="0.2">
      <c r="A674" s="43" t="s">
        <v>109</v>
      </c>
      <c r="B674" s="43" t="s">
        <v>299</v>
      </c>
      <c r="C674" s="43" t="s">
        <v>322</v>
      </c>
      <c r="D674" s="43" t="s">
        <v>369</v>
      </c>
      <c r="E674" s="43" t="s">
        <v>131</v>
      </c>
      <c r="F674" s="44">
        <v>18898.560000000001</v>
      </c>
    </row>
    <row r="675" spans="1:6" hidden="1" outlineLevel="2" x14ac:dyDescent="0.2">
      <c r="A675" s="43" t="s">
        <v>109</v>
      </c>
      <c r="B675" s="43" t="s">
        <v>299</v>
      </c>
      <c r="C675" s="43" t="s">
        <v>322</v>
      </c>
      <c r="D675" s="43" t="s">
        <v>323</v>
      </c>
      <c r="E675" s="43" t="s">
        <v>150</v>
      </c>
      <c r="F675" s="44">
        <v>10495.46</v>
      </c>
    </row>
    <row r="676" spans="1:6" hidden="1" outlineLevel="2" x14ac:dyDescent="0.2">
      <c r="A676" s="43" t="s">
        <v>109</v>
      </c>
      <c r="B676" s="43" t="s">
        <v>299</v>
      </c>
      <c r="C676" s="43" t="s">
        <v>322</v>
      </c>
      <c r="D676" s="43" t="s">
        <v>359</v>
      </c>
      <c r="E676" s="43" t="s">
        <v>165</v>
      </c>
      <c r="F676" s="44">
        <v>7003.11</v>
      </c>
    </row>
    <row r="677" spans="1:6" outlineLevel="1" collapsed="1" x14ac:dyDescent="0.2">
      <c r="A677" s="43"/>
      <c r="B677" s="43"/>
      <c r="C677" s="45" t="s">
        <v>410</v>
      </c>
      <c r="D677" s="43"/>
      <c r="E677" s="43"/>
      <c r="F677" s="44">
        <f>SUBTOTAL(9,F669:F676)</f>
        <v>128381.62999999999</v>
      </c>
    </row>
    <row r="678" spans="1:6" hidden="1" outlineLevel="2" x14ac:dyDescent="0.2">
      <c r="A678" s="43" t="s">
        <v>109</v>
      </c>
      <c r="B678" s="43" t="s">
        <v>299</v>
      </c>
      <c r="C678" s="43" t="s">
        <v>338</v>
      </c>
      <c r="D678" s="43" t="s">
        <v>339</v>
      </c>
      <c r="E678" s="43" t="s">
        <v>152</v>
      </c>
      <c r="F678" s="44">
        <v>1983.37</v>
      </c>
    </row>
    <row r="679" spans="1:6" hidden="1" outlineLevel="2" x14ac:dyDescent="0.2">
      <c r="A679" s="43" t="s">
        <v>109</v>
      </c>
      <c r="B679" s="43" t="s">
        <v>299</v>
      </c>
      <c r="C679" s="43" t="s">
        <v>338</v>
      </c>
      <c r="D679" s="43" t="s">
        <v>379</v>
      </c>
      <c r="E679" s="43" t="s">
        <v>150</v>
      </c>
      <c r="F679" s="44">
        <v>1315.67</v>
      </c>
    </row>
    <row r="680" spans="1:6" outlineLevel="1" collapsed="1" x14ac:dyDescent="0.2">
      <c r="A680" s="43"/>
      <c r="B680" s="43"/>
      <c r="C680" s="45" t="s">
        <v>411</v>
      </c>
      <c r="D680" s="43"/>
      <c r="E680" s="43"/>
      <c r="F680" s="44">
        <f>SUBTOTAL(9,F678:F679)</f>
        <v>3299.04</v>
      </c>
    </row>
    <row r="681" spans="1:6" hidden="1" outlineLevel="2" x14ac:dyDescent="0.2">
      <c r="A681" s="43" t="s">
        <v>109</v>
      </c>
      <c r="B681" s="43" t="s">
        <v>299</v>
      </c>
      <c r="C681" s="43" t="s">
        <v>196</v>
      </c>
      <c r="D681" s="43" t="s">
        <v>197</v>
      </c>
      <c r="E681" s="43" t="s">
        <v>160</v>
      </c>
      <c r="F681" s="44">
        <v>261189.63</v>
      </c>
    </row>
    <row r="682" spans="1:6" hidden="1" outlineLevel="2" x14ac:dyDescent="0.2">
      <c r="A682" s="43" t="s">
        <v>109</v>
      </c>
      <c r="B682" s="43" t="s">
        <v>299</v>
      </c>
      <c r="C682" s="43" t="s">
        <v>196</v>
      </c>
      <c r="D682" s="43" t="s">
        <v>261</v>
      </c>
      <c r="E682" s="43" t="s">
        <v>131</v>
      </c>
      <c r="F682" s="44">
        <v>749066.42</v>
      </c>
    </row>
    <row r="683" spans="1:6" hidden="1" outlineLevel="2" x14ac:dyDescent="0.2">
      <c r="A683" s="43" t="s">
        <v>109</v>
      </c>
      <c r="B683" s="43" t="s">
        <v>299</v>
      </c>
      <c r="C683" s="43" t="s">
        <v>196</v>
      </c>
      <c r="D683" s="43" t="s">
        <v>197</v>
      </c>
      <c r="E683" s="43" t="s">
        <v>152</v>
      </c>
      <c r="F683" s="44">
        <v>262814.84000000003</v>
      </c>
    </row>
    <row r="684" spans="1:6" hidden="1" outlineLevel="2" x14ac:dyDescent="0.2">
      <c r="A684" s="43" t="s">
        <v>109</v>
      </c>
      <c r="B684" s="43" t="s">
        <v>299</v>
      </c>
      <c r="C684" s="43" t="s">
        <v>196</v>
      </c>
      <c r="D684" s="43" t="s">
        <v>261</v>
      </c>
      <c r="E684" s="43" t="s">
        <v>136</v>
      </c>
      <c r="F684" s="44">
        <v>51591.69</v>
      </c>
    </row>
    <row r="685" spans="1:6" outlineLevel="1" collapsed="1" x14ac:dyDescent="0.2">
      <c r="A685" s="43"/>
      <c r="B685" s="43"/>
      <c r="C685" s="45" t="s">
        <v>412</v>
      </c>
      <c r="D685" s="43"/>
      <c r="E685" s="43"/>
      <c r="F685" s="44">
        <f>SUBTOTAL(9,F681:F684)</f>
        <v>1324662.58</v>
      </c>
    </row>
    <row r="686" spans="1:6" hidden="1" outlineLevel="2" x14ac:dyDescent="0.2">
      <c r="A686" s="43" t="s">
        <v>109</v>
      </c>
      <c r="B686" s="43" t="s">
        <v>299</v>
      </c>
      <c r="C686" s="43" t="s">
        <v>158</v>
      </c>
      <c r="D686" s="43" t="s">
        <v>159</v>
      </c>
      <c r="E686" s="43" t="s">
        <v>160</v>
      </c>
      <c r="F686" s="44">
        <v>3963856.79</v>
      </c>
    </row>
    <row r="687" spans="1:6" hidden="1" outlineLevel="2" x14ac:dyDescent="0.2">
      <c r="A687" s="43" t="s">
        <v>109</v>
      </c>
      <c r="B687" s="43" t="s">
        <v>299</v>
      </c>
      <c r="C687" s="43" t="s">
        <v>158</v>
      </c>
      <c r="D687" s="43" t="s">
        <v>265</v>
      </c>
      <c r="E687" s="43" t="s">
        <v>152</v>
      </c>
      <c r="F687" s="44">
        <v>575106.16</v>
      </c>
    </row>
    <row r="688" spans="1:6" hidden="1" outlineLevel="2" x14ac:dyDescent="0.2">
      <c r="A688" s="43" t="s">
        <v>109</v>
      </c>
      <c r="B688" s="43" t="s">
        <v>299</v>
      </c>
      <c r="C688" s="43" t="s">
        <v>158</v>
      </c>
      <c r="D688" s="43" t="s">
        <v>265</v>
      </c>
      <c r="E688" s="43" t="s">
        <v>136</v>
      </c>
      <c r="F688" s="44">
        <v>142728.65</v>
      </c>
    </row>
    <row r="689" spans="1:6" hidden="1" outlineLevel="2" x14ac:dyDescent="0.2">
      <c r="A689" s="43" t="s">
        <v>109</v>
      </c>
      <c r="B689" s="43" t="s">
        <v>299</v>
      </c>
      <c r="C689" s="43" t="s">
        <v>158</v>
      </c>
      <c r="D689" s="43" t="s">
        <v>265</v>
      </c>
      <c r="E689" s="43" t="s">
        <v>131</v>
      </c>
      <c r="F689" s="44">
        <v>743837.2</v>
      </c>
    </row>
    <row r="690" spans="1:6" outlineLevel="1" collapsed="1" x14ac:dyDescent="0.2">
      <c r="A690" s="43"/>
      <c r="B690" s="43"/>
      <c r="C690" s="45" t="s">
        <v>413</v>
      </c>
      <c r="D690" s="43"/>
      <c r="E690" s="43"/>
      <c r="F690" s="44">
        <f>SUBTOTAL(9,F686:F689)</f>
        <v>5425528.8000000007</v>
      </c>
    </row>
    <row r="691" spans="1:6" hidden="1" outlineLevel="2" x14ac:dyDescent="0.2">
      <c r="A691" s="43" t="s">
        <v>109</v>
      </c>
      <c r="B691" s="43" t="s">
        <v>299</v>
      </c>
      <c r="C691" s="43" t="s">
        <v>242</v>
      </c>
      <c r="D691" s="43" t="s">
        <v>243</v>
      </c>
      <c r="E691" s="43" t="s">
        <v>147</v>
      </c>
      <c r="F691" s="44">
        <v>22205.23</v>
      </c>
    </row>
    <row r="692" spans="1:6" hidden="1" outlineLevel="2" x14ac:dyDescent="0.2">
      <c r="A692" s="43" t="s">
        <v>109</v>
      </c>
      <c r="B692" s="43" t="s">
        <v>299</v>
      </c>
      <c r="C692" s="43" t="s">
        <v>242</v>
      </c>
      <c r="D692" s="43" t="s">
        <v>243</v>
      </c>
      <c r="E692" s="43" t="s">
        <v>160</v>
      </c>
      <c r="F692" s="44">
        <v>162008.60999999999</v>
      </c>
    </row>
    <row r="693" spans="1:6" outlineLevel="1" collapsed="1" x14ac:dyDescent="0.2">
      <c r="A693" s="43"/>
      <c r="B693" s="43"/>
      <c r="C693" s="45" t="s">
        <v>414</v>
      </c>
      <c r="D693" s="43"/>
      <c r="E693" s="43"/>
      <c r="F693" s="44">
        <f>SUBTOTAL(9,F691:F692)</f>
        <v>184213.84</v>
      </c>
    </row>
    <row r="694" spans="1:6" hidden="1" outlineLevel="2" x14ac:dyDescent="0.2">
      <c r="A694" s="43" t="s">
        <v>109</v>
      </c>
      <c r="B694" s="43" t="s">
        <v>299</v>
      </c>
      <c r="C694" s="43" t="s">
        <v>143</v>
      </c>
      <c r="D694" s="43" t="s">
        <v>144</v>
      </c>
      <c r="E694" s="43" t="s">
        <v>131</v>
      </c>
      <c r="F694" s="44">
        <v>28941.21</v>
      </c>
    </row>
    <row r="695" spans="1:6" hidden="1" outlineLevel="2" x14ac:dyDescent="0.2">
      <c r="A695" s="43" t="s">
        <v>109</v>
      </c>
      <c r="B695" s="43" t="s">
        <v>299</v>
      </c>
      <c r="C695" s="43" t="s">
        <v>143</v>
      </c>
      <c r="D695" s="43" t="s">
        <v>145</v>
      </c>
      <c r="E695" s="43" t="s">
        <v>136</v>
      </c>
      <c r="F695" s="44">
        <v>7675.16</v>
      </c>
    </row>
    <row r="696" spans="1:6" hidden="1" outlineLevel="2" x14ac:dyDescent="0.2">
      <c r="A696" s="43" t="s">
        <v>109</v>
      </c>
      <c r="B696" s="43" t="s">
        <v>299</v>
      </c>
      <c r="C696" s="43" t="s">
        <v>143</v>
      </c>
      <c r="D696" s="43" t="s">
        <v>144</v>
      </c>
      <c r="E696" s="43" t="s">
        <v>147</v>
      </c>
      <c r="F696" s="44">
        <v>248395.61</v>
      </c>
    </row>
    <row r="697" spans="1:6" hidden="1" outlineLevel="2" x14ac:dyDescent="0.2">
      <c r="A697" s="43" t="s">
        <v>109</v>
      </c>
      <c r="B697" s="43" t="s">
        <v>299</v>
      </c>
      <c r="C697" s="43" t="s">
        <v>143</v>
      </c>
      <c r="D697" s="43" t="s">
        <v>267</v>
      </c>
      <c r="E697" s="43" t="s">
        <v>160</v>
      </c>
      <c r="F697" s="44">
        <v>18899.34</v>
      </c>
    </row>
    <row r="698" spans="1:6" hidden="1" outlineLevel="2" x14ac:dyDescent="0.2">
      <c r="A698" s="43" t="s">
        <v>109</v>
      </c>
      <c r="B698" s="43" t="s">
        <v>299</v>
      </c>
      <c r="C698" s="43" t="s">
        <v>143</v>
      </c>
      <c r="D698" s="43" t="s">
        <v>144</v>
      </c>
      <c r="E698" s="43" t="s">
        <v>163</v>
      </c>
      <c r="F698" s="44">
        <v>42953.21</v>
      </c>
    </row>
    <row r="699" spans="1:6" hidden="1" outlineLevel="2" x14ac:dyDescent="0.2">
      <c r="A699" s="43" t="s">
        <v>109</v>
      </c>
      <c r="B699" s="43" t="s">
        <v>299</v>
      </c>
      <c r="C699" s="43" t="s">
        <v>143</v>
      </c>
      <c r="D699" s="43" t="s">
        <v>145</v>
      </c>
      <c r="E699" s="43" t="s">
        <v>147</v>
      </c>
      <c r="F699" s="44">
        <v>1899.62</v>
      </c>
    </row>
    <row r="700" spans="1:6" hidden="1" outlineLevel="2" x14ac:dyDescent="0.2">
      <c r="A700" s="43" t="s">
        <v>109</v>
      </c>
      <c r="B700" s="43" t="s">
        <v>299</v>
      </c>
      <c r="C700" s="43" t="s">
        <v>143</v>
      </c>
      <c r="D700" s="43" t="s">
        <v>290</v>
      </c>
      <c r="E700" s="43" t="s">
        <v>147</v>
      </c>
      <c r="F700" s="44">
        <v>27467.82</v>
      </c>
    </row>
    <row r="701" spans="1:6" outlineLevel="1" collapsed="1" x14ac:dyDescent="0.2">
      <c r="A701" s="43"/>
      <c r="B701" s="43"/>
      <c r="C701" s="45" t="s">
        <v>415</v>
      </c>
      <c r="D701" s="43"/>
      <c r="E701" s="43"/>
      <c r="F701" s="44">
        <f>SUBTOTAL(9,F694:F700)</f>
        <v>376231.97000000003</v>
      </c>
    </row>
    <row r="702" spans="1:6" hidden="1" outlineLevel="2" x14ac:dyDescent="0.2">
      <c r="A702" s="43" t="s">
        <v>109</v>
      </c>
      <c r="B702" s="43" t="s">
        <v>299</v>
      </c>
      <c r="C702" s="43" t="s">
        <v>138</v>
      </c>
      <c r="D702" s="43" t="s">
        <v>139</v>
      </c>
      <c r="E702" s="43" t="s">
        <v>118</v>
      </c>
      <c r="F702" s="44">
        <v>1130929.6399999999</v>
      </c>
    </row>
    <row r="703" spans="1:6" hidden="1" outlineLevel="2" x14ac:dyDescent="0.2">
      <c r="A703" s="43" t="s">
        <v>109</v>
      </c>
      <c r="B703" s="43" t="s">
        <v>299</v>
      </c>
      <c r="C703" s="43" t="s">
        <v>138</v>
      </c>
      <c r="D703" s="43" t="s">
        <v>139</v>
      </c>
      <c r="E703" s="43" t="s">
        <v>122</v>
      </c>
      <c r="F703" s="44">
        <v>6866403.2999999998</v>
      </c>
    </row>
    <row r="704" spans="1:6" hidden="1" outlineLevel="2" x14ac:dyDescent="0.2">
      <c r="A704" s="43" t="s">
        <v>109</v>
      </c>
      <c r="B704" s="43" t="s">
        <v>299</v>
      </c>
      <c r="C704" s="43" t="s">
        <v>138</v>
      </c>
      <c r="D704" s="43" t="s">
        <v>139</v>
      </c>
      <c r="E704" s="43" t="s">
        <v>116</v>
      </c>
      <c r="F704" s="44">
        <v>2688601.03</v>
      </c>
    </row>
    <row r="705" spans="1:6" hidden="1" outlineLevel="2" x14ac:dyDescent="0.2">
      <c r="A705" s="43" t="s">
        <v>109</v>
      </c>
      <c r="B705" s="43" t="s">
        <v>299</v>
      </c>
      <c r="C705" s="43" t="s">
        <v>138</v>
      </c>
      <c r="D705" s="43" t="s">
        <v>139</v>
      </c>
      <c r="E705" s="43" t="s">
        <v>160</v>
      </c>
      <c r="F705" s="44">
        <v>3237281.74</v>
      </c>
    </row>
    <row r="706" spans="1:6" hidden="1" outlineLevel="2" x14ac:dyDescent="0.2">
      <c r="A706" s="43" t="s">
        <v>109</v>
      </c>
      <c r="B706" s="43" t="s">
        <v>299</v>
      </c>
      <c r="C706" s="43" t="s">
        <v>138</v>
      </c>
      <c r="D706" s="43" t="s">
        <v>194</v>
      </c>
      <c r="E706" s="43" t="s">
        <v>160</v>
      </c>
      <c r="F706" s="44">
        <v>426832.69</v>
      </c>
    </row>
    <row r="707" spans="1:6" hidden="1" outlineLevel="2" x14ac:dyDescent="0.2">
      <c r="A707" s="43" t="s">
        <v>109</v>
      </c>
      <c r="B707" s="43" t="s">
        <v>299</v>
      </c>
      <c r="C707" s="43" t="s">
        <v>138</v>
      </c>
      <c r="D707" s="43" t="s">
        <v>139</v>
      </c>
      <c r="E707" s="43" t="s">
        <v>126</v>
      </c>
      <c r="F707" s="44">
        <v>1909238.76</v>
      </c>
    </row>
    <row r="708" spans="1:6" hidden="1" outlineLevel="2" x14ac:dyDescent="0.2">
      <c r="A708" s="43" t="s">
        <v>109</v>
      </c>
      <c r="B708" s="43" t="s">
        <v>299</v>
      </c>
      <c r="C708" s="43" t="s">
        <v>138</v>
      </c>
      <c r="D708" s="43" t="s">
        <v>194</v>
      </c>
      <c r="E708" s="43" t="s">
        <v>150</v>
      </c>
      <c r="F708" s="44">
        <v>267821.34999999998</v>
      </c>
    </row>
    <row r="709" spans="1:6" hidden="1" outlineLevel="2" x14ac:dyDescent="0.2">
      <c r="A709" s="43" t="s">
        <v>109</v>
      </c>
      <c r="B709" s="43" t="s">
        <v>299</v>
      </c>
      <c r="C709" s="43" t="s">
        <v>138</v>
      </c>
      <c r="D709" s="43" t="s">
        <v>139</v>
      </c>
      <c r="E709" s="43" t="s">
        <v>136</v>
      </c>
      <c r="F709" s="44">
        <v>1279061.75</v>
      </c>
    </row>
    <row r="710" spans="1:6" hidden="1" outlineLevel="2" x14ac:dyDescent="0.2">
      <c r="A710" s="43" t="s">
        <v>109</v>
      </c>
      <c r="B710" s="43" t="s">
        <v>299</v>
      </c>
      <c r="C710" s="43" t="s">
        <v>138</v>
      </c>
      <c r="D710" s="43" t="s">
        <v>139</v>
      </c>
      <c r="E710" s="43" t="s">
        <v>131</v>
      </c>
      <c r="F710" s="44">
        <v>450792.73</v>
      </c>
    </row>
    <row r="711" spans="1:6" hidden="1" outlineLevel="2" x14ac:dyDescent="0.2">
      <c r="A711" s="43" t="s">
        <v>109</v>
      </c>
      <c r="B711" s="43" t="s">
        <v>299</v>
      </c>
      <c r="C711" s="43" t="s">
        <v>138</v>
      </c>
      <c r="D711" s="43" t="s">
        <v>139</v>
      </c>
      <c r="E711" s="43" t="s">
        <v>229</v>
      </c>
      <c r="F711" s="44">
        <v>2172296.2799999998</v>
      </c>
    </row>
    <row r="712" spans="1:6" hidden="1" outlineLevel="2" x14ac:dyDescent="0.2">
      <c r="A712" s="43" t="s">
        <v>109</v>
      </c>
      <c r="B712" s="43" t="s">
        <v>299</v>
      </c>
      <c r="C712" s="43" t="s">
        <v>138</v>
      </c>
      <c r="D712" s="43" t="s">
        <v>139</v>
      </c>
      <c r="E712" s="43" t="s">
        <v>147</v>
      </c>
      <c r="F712" s="44">
        <v>508272.12</v>
      </c>
    </row>
    <row r="713" spans="1:6" hidden="1" outlineLevel="2" x14ac:dyDescent="0.2">
      <c r="A713" s="43" t="s">
        <v>109</v>
      </c>
      <c r="B713" s="43" t="s">
        <v>299</v>
      </c>
      <c r="C713" s="43" t="s">
        <v>138</v>
      </c>
      <c r="D713" s="43" t="s">
        <v>167</v>
      </c>
      <c r="E713" s="43" t="s">
        <v>163</v>
      </c>
      <c r="F713" s="44">
        <v>1413627.67</v>
      </c>
    </row>
    <row r="714" spans="1:6" hidden="1" outlineLevel="2" x14ac:dyDescent="0.2">
      <c r="A714" s="43" t="s">
        <v>109</v>
      </c>
      <c r="B714" s="43" t="s">
        <v>299</v>
      </c>
      <c r="C714" s="43" t="s">
        <v>138</v>
      </c>
      <c r="D714" s="43" t="s">
        <v>194</v>
      </c>
      <c r="E714" s="43" t="s">
        <v>147</v>
      </c>
      <c r="F714" s="44">
        <v>152765.76999999999</v>
      </c>
    </row>
    <row r="715" spans="1:6" hidden="1" outlineLevel="2" x14ac:dyDescent="0.2">
      <c r="A715" s="43" t="s">
        <v>109</v>
      </c>
      <c r="B715" s="43" t="s">
        <v>299</v>
      </c>
      <c r="C715" s="43" t="s">
        <v>138</v>
      </c>
      <c r="D715" s="43" t="s">
        <v>194</v>
      </c>
      <c r="E715" s="43" t="s">
        <v>152</v>
      </c>
      <c r="F715" s="44">
        <v>1377865.12</v>
      </c>
    </row>
    <row r="716" spans="1:6" hidden="1" outlineLevel="2" x14ac:dyDescent="0.2">
      <c r="A716" s="43" t="s">
        <v>109</v>
      </c>
      <c r="B716" s="43" t="s">
        <v>299</v>
      </c>
      <c r="C716" s="43" t="s">
        <v>138</v>
      </c>
      <c r="D716" s="43" t="s">
        <v>139</v>
      </c>
      <c r="E716" s="43" t="s">
        <v>163</v>
      </c>
      <c r="F716" s="44">
        <v>1018508.67</v>
      </c>
    </row>
    <row r="717" spans="1:6" hidden="1" outlineLevel="2" x14ac:dyDescent="0.2">
      <c r="A717" s="43" t="s">
        <v>109</v>
      </c>
      <c r="B717" s="43" t="s">
        <v>299</v>
      </c>
      <c r="C717" s="43" t="s">
        <v>138</v>
      </c>
      <c r="D717" s="43" t="s">
        <v>139</v>
      </c>
      <c r="E717" s="43" t="s">
        <v>129</v>
      </c>
      <c r="F717" s="44">
        <v>393900.83</v>
      </c>
    </row>
    <row r="718" spans="1:6" hidden="1" outlineLevel="2" x14ac:dyDescent="0.2">
      <c r="A718" s="43" t="s">
        <v>109</v>
      </c>
      <c r="B718" s="43" t="s">
        <v>299</v>
      </c>
      <c r="C718" s="43" t="s">
        <v>138</v>
      </c>
      <c r="D718" s="43" t="s">
        <v>139</v>
      </c>
      <c r="E718" s="43" t="s">
        <v>150</v>
      </c>
      <c r="F718" s="44">
        <v>1019054.31</v>
      </c>
    </row>
    <row r="719" spans="1:6" hidden="1" outlineLevel="2" x14ac:dyDescent="0.2">
      <c r="A719" s="43" t="s">
        <v>109</v>
      </c>
      <c r="B719" s="43" t="s">
        <v>299</v>
      </c>
      <c r="C719" s="43" t="s">
        <v>138</v>
      </c>
      <c r="D719" s="43" t="s">
        <v>139</v>
      </c>
      <c r="E719" s="43" t="s">
        <v>152</v>
      </c>
      <c r="F719" s="44">
        <v>176832.74</v>
      </c>
    </row>
    <row r="720" spans="1:6" hidden="1" outlineLevel="2" x14ac:dyDescent="0.2">
      <c r="A720" s="43" t="s">
        <v>109</v>
      </c>
      <c r="B720" s="43" t="s">
        <v>299</v>
      </c>
      <c r="C720" s="43" t="s">
        <v>138</v>
      </c>
      <c r="D720" s="43" t="s">
        <v>139</v>
      </c>
      <c r="E720" s="43" t="s">
        <v>176</v>
      </c>
      <c r="F720" s="44">
        <v>287524.08</v>
      </c>
    </row>
    <row r="721" spans="1:6" hidden="1" outlineLevel="2" x14ac:dyDescent="0.2">
      <c r="A721" s="43" t="s">
        <v>109</v>
      </c>
      <c r="B721" s="43" t="s">
        <v>299</v>
      </c>
      <c r="C721" s="43" t="s">
        <v>138</v>
      </c>
      <c r="D721" s="43" t="s">
        <v>139</v>
      </c>
      <c r="E721" s="43" t="s">
        <v>156</v>
      </c>
      <c r="F721" s="44">
        <v>580425.05000000005</v>
      </c>
    </row>
    <row r="722" spans="1:6" outlineLevel="1" collapsed="1" x14ac:dyDescent="0.2">
      <c r="A722" s="43"/>
      <c r="B722" s="43"/>
      <c r="C722" s="45" t="s">
        <v>416</v>
      </c>
      <c r="D722" s="43"/>
      <c r="E722" s="43"/>
      <c r="F722" s="44">
        <f>SUBTOTAL(9,F702:F721)</f>
        <v>27358035.629999999</v>
      </c>
    </row>
    <row r="723" spans="1:6" hidden="1" outlineLevel="2" x14ac:dyDescent="0.2">
      <c r="A723" s="43" t="s">
        <v>109</v>
      </c>
      <c r="B723" s="43" t="s">
        <v>299</v>
      </c>
      <c r="C723" s="43" t="s">
        <v>262</v>
      </c>
      <c r="D723" s="43" t="s">
        <v>263</v>
      </c>
      <c r="E723" s="43" t="s">
        <v>147</v>
      </c>
      <c r="F723" s="44">
        <v>297266.61</v>
      </c>
    </row>
    <row r="724" spans="1:6" outlineLevel="1" collapsed="1" x14ac:dyDescent="0.2">
      <c r="A724" s="43"/>
      <c r="B724" s="43"/>
      <c r="C724" s="45" t="s">
        <v>417</v>
      </c>
      <c r="D724" s="43"/>
      <c r="E724" s="43"/>
      <c r="F724" s="44">
        <f>SUBTOTAL(9,F723:F723)</f>
        <v>297266.61</v>
      </c>
    </row>
    <row r="725" spans="1:6" hidden="1" outlineLevel="2" x14ac:dyDescent="0.2">
      <c r="A725" s="43" t="s">
        <v>109</v>
      </c>
      <c r="B725" s="43" t="s">
        <v>299</v>
      </c>
      <c r="C725" s="43" t="s">
        <v>221</v>
      </c>
      <c r="D725" s="43" t="s">
        <v>222</v>
      </c>
      <c r="E725" s="43" t="s">
        <v>156</v>
      </c>
      <c r="F725" s="44">
        <v>438186.97</v>
      </c>
    </row>
    <row r="726" spans="1:6" hidden="1" outlineLevel="2" x14ac:dyDescent="0.2">
      <c r="A726" s="43" t="s">
        <v>109</v>
      </c>
      <c r="B726" s="43" t="s">
        <v>299</v>
      </c>
      <c r="C726" s="43" t="s">
        <v>221</v>
      </c>
      <c r="D726" s="43" t="s">
        <v>222</v>
      </c>
      <c r="E726" s="43" t="s">
        <v>147</v>
      </c>
      <c r="F726" s="44">
        <v>345729.64</v>
      </c>
    </row>
    <row r="727" spans="1:6" outlineLevel="1" collapsed="1" x14ac:dyDescent="0.2">
      <c r="A727" s="43"/>
      <c r="B727" s="43"/>
      <c r="C727" s="45" t="s">
        <v>418</v>
      </c>
      <c r="D727" s="43"/>
      <c r="E727" s="43"/>
      <c r="F727" s="44">
        <f>SUBTOTAL(9,F725:F726)</f>
        <v>783916.61</v>
      </c>
    </row>
    <row r="728" spans="1:6" hidden="1" outlineLevel="2" x14ac:dyDescent="0.2">
      <c r="A728" s="43" t="s">
        <v>109</v>
      </c>
      <c r="B728" s="43" t="s">
        <v>299</v>
      </c>
      <c r="C728" s="43" t="s">
        <v>154</v>
      </c>
      <c r="D728" s="43" t="s">
        <v>155</v>
      </c>
      <c r="E728" s="43" t="s">
        <v>152</v>
      </c>
      <c r="F728" s="44">
        <v>551190.64</v>
      </c>
    </row>
    <row r="729" spans="1:6" hidden="1" outlineLevel="2" x14ac:dyDescent="0.2">
      <c r="A729" s="43" t="s">
        <v>109</v>
      </c>
      <c r="B729" s="43" t="s">
        <v>299</v>
      </c>
      <c r="C729" s="43" t="s">
        <v>154</v>
      </c>
      <c r="D729" s="43" t="s">
        <v>193</v>
      </c>
      <c r="E729" s="43" t="s">
        <v>152</v>
      </c>
      <c r="F729" s="44">
        <v>1451442.28</v>
      </c>
    </row>
    <row r="730" spans="1:6" hidden="1" outlineLevel="2" x14ac:dyDescent="0.2">
      <c r="A730" s="43" t="s">
        <v>109</v>
      </c>
      <c r="B730" s="43" t="s">
        <v>299</v>
      </c>
      <c r="C730" s="43" t="s">
        <v>154</v>
      </c>
      <c r="D730" s="43" t="s">
        <v>193</v>
      </c>
      <c r="E730" s="43" t="s">
        <v>147</v>
      </c>
      <c r="F730" s="44">
        <v>17517104.289999999</v>
      </c>
    </row>
    <row r="731" spans="1:6" hidden="1" outlineLevel="2" x14ac:dyDescent="0.2">
      <c r="A731" s="43" t="s">
        <v>109</v>
      </c>
      <c r="B731" s="43" t="s">
        <v>299</v>
      </c>
      <c r="C731" s="43" t="s">
        <v>154</v>
      </c>
      <c r="D731" s="43" t="s">
        <v>155</v>
      </c>
      <c r="E731" s="43" t="s">
        <v>160</v>
      </c>
      <c r="F731" s="44">
        <v>447902.29</v>
      </c>
    </row>
    <row r="732" spans="1:6" hidden="1" outlineLevel="2" x14ac:dyDescent="0.2">
      <c r="A732" s="43" t="s">
        <v>109</v>
      </c>
      <c r="B732" s="43" t="s">
        <v>299</v>
      </c>
      <c r="C732" s="43" t="s">
        <v>154</v>
      </c>
      <c r="D732" s="43" t="s">
        <v>155</v>
      </c>
      <c r="E732" s="43" t="s">
        <v>163</v>
      </c>
      <c r="F732" s="44">
        <v>928177.7</v>
      </c>
    </row>
    <row r="733" spans="1:6" hidden="1" outlineLevel="2" x14ac:dyDescent="0.2">
      <c r="A733" s="43" t="s">
        <v>109</v>
      </c>
      <c r="B733" s="43" t="s">
        <v>299</v>
      </c>
      <c r="C733" s="43" t="s">
        <v>154</v>
      </c>
      <c r="D733" s="43" t="s">
        <v>193</v>
      </c>
      <c r="E733" s="43" t="s">
        <v>150</v>
      </c>
      <c r="F733" s="44">
        <v>222407.67</v>
      </c>
    </row>
    <row r="734" spans="1:6" outlineLevel="1" collapsed="1" x14ac:dyDescent="0.2">
      <c r="A734" s="43"/>
      <c r="B734" s="43"/>
      <c r="C734" s="45" t="s">
        <v>419</v>
      </c>
      <c r="D734" s="43"/>
      <c r="E734" s="43"/>
      <c r="F734" s="44">
        <f>SUBTOTAL(9,F728:F733)</f>
        <v>21118224.870000001</v>
      </c>
    </row>
    <row r="735" spans="1:6" outlineLevel="1" x14ac:dyDescent="0.2"/>
    <row r="736" spans="1:6" outlineLevel="1" x14ac:dyDescent="0.2">
      <c r="C736" s="1" t="s">
        <v>420</v>
      </c>
      <c r="F736" s="46">
        <f>SUBTOTAL(9,F2:F735)</f>
        <v>396252828.66999996</v>
      </c>
    </row>
    <row r="738" spans="6:6" x14ac:dyDescent="0.2">
      <c r="F738" s="44">
        <f>F3+F5</f>
        <v>4760682.7799999993</v>
      </c>
    </row>
    <row r="739" spans="6:6" x14ac:dyDescent="0.2">
      <c r="F739" s="37">
        <f>F736-F738</f>
        <v>391492145.88999999</v>
      </c>
    </row>
  </sheetData>
  <sortState xmlns:xlrd2="http://schemas.microsoft.com/office/spreadsheetml/2017/richdata2" ref="C2:F733">
    <sortCondition ref="C2:C73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9"/>
  <sheetViews>
    <sheetView topLeftCell="D49" workbookViewId="0">
      <selection activeCell="D84" sqref="D84"/>
    </sheetView>
  </sheetViews>
  <sheetFormatPr defaultRowHeight="12.75" outlineLevelRow="2" x14ac:dyDescent="0.2"/>
  <cols>
    <col min="1" max="1" width="7.42578125" hidden="1" customWidth="1"/>
    <col min="2" max="2" width="33.5703125" hidden="1" customWidth="1"/>
    <col min="3" max="3" width="28.7109375" hidden="1" customWidth="1"/>
    <col min="4" max="4" width="35.5703125" bestFit="1" customWidth="1"/>
    <col min="5" max="5" width="15" bestFit="1" customWidth="1"/>
  </cols>
  <sheetData>
    <row r="1" spans="1:9" x14ac:dyDescent="0.2">
      <c r="D1" t="s">
        <v>421</v>
      </c>
      <c r="E1" s="44"/>
    </row>
    <row r="2" spans="1:9" x14ac:dyDescent="0.2">
      <c r="E2" s="44"/>
    </row>
    <row r="3" spans="1:9" x14ac:dyDescent="0.2">
      <c r="E3" s="44"/>
    </row>
    <row r="4" spans="1:9" ht="15" x14ac:dyDescent="0.25">
      <c r="A4" s="47" t="s">
        <v>422</v>
      </c>
      <c r="B4" s="47" t="s">
        <v>423</v>
      </c>
      <c r="C4" s="47" t="s">
        <v>105</v>
      </c>
      <c r="D4" s="47" t="s">
        <v>424</v>
      </c>
      <c r="E4" s="48" t="s">
        <v>425</v>
      </c>
    </row>
    <row r="5" spans="1:9" outlineLevel="2" x14ac:dyDescent="0.2">
      <c r="A5" t="s">
        <v>426</v>
      </c>
      <c r="B5" t="s">
        <v>109</v>
      </c>
      <c r="C5" t="s">
        <v>110</v>
      </c>
      <c r="D5" t="s">
        <v>427</v>
      </c>
      <c r="E5" s="49">
        <v>984749.41</v>
      </c>
      <c r="F5">
        <v>390</v>
      </c>
      <c r="I5" t="s">
        <v>483</v>
      </c>
    </row>
    <row r="6" spans="1:9" outlineLevel="2" x14ac:dyDescent="0.2">
      <c r="A6" t="s">
        <v>426</v>
      </c>
      <c r="B6" t="s">
        <v>109</v>
      </c>
      <c r="C6" t="s">
        <v>110</v>
      </c>
      <c r="D6" t="s">
        <v>459</v>
      </c>
      <c r="E6" s="49">
        <v>3597621.14</v>
      </c>
      <c r="F6">
        <v>390</v>
      </c>
      <c r="I6" t="s">
        <v>483</v>
      </c>
    </row>
    <row r="7" spans="1:9" outlineLevel="2" x14ac:dyDescent="0.2">
      <c r="A7" t="s">
        <v>426</v>
      </c>
      <c r="B7" t="s">
        <v>109</v>
      </c>
      <c r="C7" t="s">
        <v>110</v>
      </c>
      <c r="D7" t="s">
        <v>428</v>
      </c>
      <c r="E7" s="49">
        <v>4877309.16</v>
      </c>
      <c r="F7">
        <v>390</v>
      </c>
      <c r="I7" t="s">
        <v>483</v>
      </c>
    </row>
    <row r="8" spans="1:9" outlineLevel="2" x14ac:dyDescent="0.2">
      <c r="A8" t="s">
        <v>426</v>
      </c>
      <c r="B8" t="s">
        <v>109</v>
      </c>
      <c r="C8" t="s">
        <v>110</v>
      </c>
      <c r="D8" t="s">
        <v>461</v>
      </c>
      <c r="E8" s="49">
        <v>4498326.28</v>
      </c>
      <c r="F8">
        <v>390</v>
      </c>
      <c r="I8" t="s">
        <v>483</v>
      </c>
    </row>
    <row r="9" spans="1:9" outlineLevel="2" x14ac:dyDescent="0.2">
      <c r="A9" t="s">
        <v>426</v>
      </c>
      <c r="B9" t="s">
        <v>109</v>
      </c>
      <c r="C9" t="s">
        <v>110</v>
      </c>
      <c r="D9" t="s">
        <v>430</v>
      </c>
      <c r="E9" s="49">
        <v>288.42</v>
      </c>
      <c r="F9">
        <v>390</v>
      </c>
      <c r="I9" t="s">
        <v>483</v>
      </c>
    </row>
    <row r="10" spans="1:9" outlineLevel="1" x14ac:dyDescent="0.2">
      <c r="E10" s="49">
        <f>SUBTOTAL(9,E5:E9)</f>
        <v>13958294.410000002</v>
      </c>
      <c r="F10" s="50" t="s">
        <v>489</v>
      </c>
    </row>
    <row r="11" spans="1:9" outlineLevel="2" x14ac:dyDescent="0.2">
      <c r="A11" t="s">
        <v>426</v>
      </c>
      <c r="B11" t="s">
        <v>109</v>
      </c>
      <c r="C11" t="s">
        <v>110</v>
      </c>
      <c r="D11" t="s">
        <v>432</v>
      </c>
      <c r="E11" s="49">
        <v>2864202.79</v>
      </c>
      <c r="F11">
        <v>391</v>
      </c>
      <c r="I11" t="s">
        <v>483</v>
      </c>
    </row>
    <row r="12" spans="1:9" outlineLevel="2" x14ac:dyDescent="0.2">
      <c r="A12" t="s">
        <v>426</v>
      </c>
      <c r="B12" t="s">
        <v>109</v>
      </c>
      <c r="C12" t="s">
        <v>110</v>
      </c>
      <c r="D12" t="s">
        <v>462</v>
      </c>
      <c r="E12" s="49">
        <v>1284871.3</v>
      </c>
      <c r="F12">
        <v>391</v>
      </c>
      <c r="I12" t="s">
        <v>483</v>
      </c>
    </row>
    <row r="13" spans="1:9" outlineLevel="2" x14ac:dyDescent="0.2">
      <c r="A13" t="s">
        <v>426</v>
      </c>
      <c r="B13" t="s">
        <v>109</v>
      </c>
      <c r="C13" t="s">
        <v>110</v>
      </c>
      <c r="D13" t="s">
        <v>433</v>
      </c>
      <c r="E13" s="49">
        <v>1.26</v>
      </c>
      <c r="F13">
        <v>391</v>
      </c>
      <c r="I13" t="s">
        <v>483</v>
      </c>
    </row>
    <row r="14" spans="1:9" outlineLevel="2" x14ac:dyDescent="0.2">
      <c r="A14" t="s">
        <v>426</v>
      </c>
      <c r="B14" t="s">
        <v>109</v>
      </c>
      <c r="C14" t="s">
        <v>110</v>
      </c>
      <c r="D14" t="s">
        <v>434</v>
      </c>
      <c r="E14" s="49">
        <v>0.45</v>
      </c>
      <c r="F14">
        <v>391</v>
      </c>
      <c r="I14" t="s">
        <v>483</v>
      </c>
    </row>
    <row r="15" spans="1:9" outlineLevel="2" x14ac:dyDescent="0.2">
      <c r="A15" t="s">
        <v>426</v>
      </c>
      <c r="B15" t="s">
        <v>109</v>
      </c>
      <c r="C15" t="s">
        <v>110</v>
      </c>
      <c r="D15" t="s">
        <v>435</v>
      </c>
      <c r="E15" s="49">
        <v>43891.29</v>
      </c>
      <c r="F15">
        <v>391</v>
      </c>
      <c r="I15" t="s">
        <v>483</v>
      </c>
    </row>
    <row r="16" spans="1:9" outlineLevel="2" x14ac:dyDescent="0.2">
      <c r="A16" t="s">
        <v>426</v>
      </c>
      <c r="B16" t="s">
        <v>109</v>
      </c>
      <c r="C16" t="s">
        <v>110</v>
      </c>
      <c r="D16" t="s">
        <v>463</v>
      </c>
      <c r="E16" s="49">
        <v>84732.61</v>
      </c>
      <c r="F16">
        <v>391</v>
      </c>
      <c r="I16" t="s">
        <v>483</v>
      </c>
    </row>
    <row r="17" spans="1:9" outlineLevel="2" x14ac:dyDescent="0.2">
      <c r="A17" t="s">
        <v>426</v>
      </c>
      <c r="B17" t="s">
        <v>109</v>
      </c>
      <c r="C17" t="s">
        <v>110</v>
      </c>
      <c r="D17" t="s">
        <v>436</v>
      </c>
      <c r="E17" s="49">
        <v>148611.07</v>
      </c>
      <c r="F17">
        <v>391</v>
      </c>
      <c r="I17" t="s">
        <v>483</v>
      </c>
    </row>
    <row r="18" spans="1:9" outlineLevel="1" x14ac:dyDescent="0.2">
      <c r="E18" s="49">
        <f>SUBTOTAL(9,E11:E17)</f>
        <v>4426310.7700000005</v>
      </c>
      <c r="F18" s="50" t="s">
        <v>490</v>
      </c>
    </row>
    <row r="19" spans="1:9" outlineLevel="2" x14ac:dyDescent="0.2">
      <c r="A19" t="s">
        <v>426</v>
      </c>
      <c r="B19" t="s">
        <v>109</v>
      </c>
      <c r="C19" t="s">
        <v>110</v>
      </c>
      <c r="D19" t="s">
        <v>437</v>
      </c>
      <c r="E19" s="49">
        <v>140196.32</v>
      </c>
      <c r="F19">
        <v>392</v>
      </c>
      <c r="I19" t="s">
        <v>483</v>
      </c>
    </row>
    <row r="20" spans="1:9" outlineLevel="2" x14ac:dyDescent="0.2">
      <c r="A20" t="s">
        <v>426</v>
      </c>
      <c r="B20" t="s">
        <v>109</v>
      </c>
      <c r="C20" t="s">
        <v>110</v>
      </c>
      <c r="D20" t="s">
        <v>464</v>
      </c>
      <c r="E20" s="49">
        <v>96551.61</v>
      </c>
      <c r="F20">
        <v>392</v>
      </c>
      <c r="I20" t="s">
        <v>483</v>
      </c>
    </row>
    <row r="21" spans="1:9" outlineLevel="1" x14ac:dyDescent="0.2">
      <c r="E21" s="49">
        <f>SUBTOTAL(9,E19:E20)</f>
        <v>236747.93</v>
      </c>
      <c r="F21" s="50" t="s">
        <v>491</v>
      </c>
    </row>
    <row r="22" spans="1:9" outlineLevel="2" x14ac:dyDescent="0.2">
      <c r="A22" t="s">
        <v>426</v>
      </c>
      <c r="B22" t="s">
        <v>109</v>
      </c>
      <c r="C22" t="s">
        <v>110</v>
      </c>
      <c r="D22" t="s">
        <v>438</v>
      </c>
      <c r="E22" s="49">
        <v>58801.39</v>
      </c>
      <c r="F22">
        <v>394</v>
      </c>
      <c r="I22" t="s">
        <v>483</v>
      </c>
    </row>
    <row r="23" spans="1:9" outlineLevel="2" x14ac:dyDescent="0.2">
      <c r="A23" t="s">
        <v>426</v>
      </c>
      <c r="B23" t="s">
        <v>109</v>
      </c>
      <c r="C23" t="s">
        <v>110</v>
      </c>
      <c r="D23" t="s">
        <v>465</v>
      </c>
      <c r="E23" s="49">
        <v>292255.99</v>
      </c>
      <c r="F23">
        <v>394</v>
      </c>
      <c r="I23" t="s">
        <v>483</v>
      </c>
    </row>
    <row r="24" spans="1:9" outlineLevel="2" x14ac:dyDescent="0.2">
      <c r="A24" t="s">
        <v>426</v>
      </c>
      <c r="B24" t="s">
        <v>109</v>
      </c>
      <c r="C24" t="s">
        <v>110</v>
      </c>
      <c r="D24" t="s">
        <v>439</v>
      </c>
      <c r="E24" s="49">
        <v>388.07</v>
      </c>
      <c r="F24">
        <v>394</v>
      </c>
      <c r="I24" t="s">
        <v>483</v>
      </c>
    </row>
    <row r="25" spans="1:9" outlineLevel="1" x14ac:dyDescent="0.2">
      <c r="E25" s="49">
        <f>SUBTOTAL(9,E22:E24)</f>
        <v>351445.45</v>
      </c>
      <c r="F25" s="50" t="s">
        <v>492</v>
      </c>
    </row>
    <row r="26" spans="1:9" outlineLevel="2" x14ac:dyDescent="0.2">
      <c r="A26" t="s">
        <v>426</v>
      </c>
      <c r="B26" t="s">
        <v>109</v>
      </c>
      <c r="C26" t="s">
        <v>110</v>
      </c>
      <c r="D26" t="s">
        <v>466</v>
      </c>
      <c r="E26" s="49">
        <v>125.2</v>
      </c>
      <c r="F26">
        <v>395</v>
      </c>
      <c r="I26" t="s">
        <v>483</v>
      </c>
    </row>
    <row r="27" spans="1:9" outlineLevel="1" x14ac:dyDescent="0.2">
      <c r="E27" s="49">
        <f>SUBTOTAL(9,E26:E26)</f>
        <v>125.2</v>
      </c>
      <c r="F27" s="50" t="s">
        <v>493</v>
      </c>
    </row>
    <row r="28" spans="1:9" outlineLevel="2" x14ac:dyDescent="0.2">
      <c r="A28" t="s">
        <v>426</v>
      </c>
      <c r="B28" t="s">
        <v>109</v>
      </c>
      <c r="C28" t="s">
        <v>110</v>
      </c>
      <c r="D28" t="s">
        <v>440</v>
      </c>
      <c r="E28" s="49">
        <v>42256</v>
      </c>
      <c r="F28">
        <v>397</v>
      </c>
      <c r="I28" t="s">
        <v>483</v>
      </c>
    </row>
    <row r="29" spans="1:9" outlineLevel="2" x14ac:dyDescent="0.2">
      <c r="A29" t="s">
        <v>426</v>
      </c>
      <c r="B29" t="s">
        <v>109</v>
      </c>
      <c r="C29" t="s">
        <v>110</v>
      </c>
      <c r="D29" t="s">
        <v>467</v>
      </c>
      <c r="E29" s="49">
        <v>1494714.6400000001</v>
      </c>
      <c r="F29">
        <v>397</v>
      </c>
      <c r="I29" t="s">
        <v>483</v>
      </c>
    </row>
    <row r="30" spans="1:9" outlineLevel="2" x14ac:dyDescent="0.2">
      <c r="A30" t="s">
        <v>426</v>
      </c>
      <c r="B30" t="s">
        <v>109</v>
      </c>
      <c r="C30" t="s">
        <v>110</v>
      </c>
      <c r="D30" t="s">
        <v>468</v>
      </c>
      <c r="E30" s="49">
        <v>228871.71</v>
      </c>
      <c r="F30">
        <v>397</v>
      </c>
      <c r="I30" t="s">
        <v>483</v>
      </c>
    </row>
    <row r="31" spans="1:9" outlineLevel="2" x14ac:dyDescent="0.2">
      <c r="A31" t="s">
        <v>426</v>
      </c>
      <c r="B31" t="s">
        <v>109</v>
      </c>
      <c r="C31" t="s">
        <v>110</v>
      </c>
      <c r="D31" t="s">
        <v>441</v>
      </c>
      <c r="E31" s="49">
        <v>5901.52</v>
      </c>
      <c r="F31">
        <v>397</v>
      </c>
      <c r="I31" t="s">
        <v>483</v>
      </c>
    </row>
    <row r="32" spans="1:9" outlineLevel="1" x14ac:dyDescent="0.2">
      <c r="E32" s="49">
        <f>SUBTOTAL(9,E28:E31)</f>
        <v>1771743.87</v>
      </c>
      <c r="F32" s="50" t="s">
        <v>494</v>
      </c>
    </row>
    <row r="33" spans="1:9" outlineLevel="2" x14ac:dyDescent="0.2">
      <c r="A33" t="s">
        <v>426</v>
      </c>
      <c r="B33" t="s">
        <v>109</v>
      </c>
      <c r="C33" t="s">
        <v>110</v>
      </c>
      <c r="D33" t="s">
        <v>442</v>
      </c>
      <c r="E33" s="49">
        <v>35050.050000000003</v>
      </c>
      <c r="F33">
        <v>398</v>
      </c>
      <c r="I33" t="s">
        <v>483</v>
      </c>
    </row>
    <row r="34" spans="1:9" outlineLevel="2" x14ac:dyDescent="0.2">
      <c r="A34" t="s">
        <v>426</v>
      </c>
      <c r="B34" t="s">
        <v>109</v>
      </c>
      <c r="C34" t="s">
        <v>110</v>
      </c>
      <c r="D34" t="s">
        <v>469</v>
      </c>
      <c r="E34" s="49">
        <v>20901.32</v>
      </c>
      <c r="F34">
        <v>398</v>
      </c>
      <c r="I34" t="s">
        <v>483</v>
      </c>
    </row>
    <row r="35" spans="1:9" outlineLevel="2" x14ac:dyDescent="0.2">
      <c r="A35" t="s">
        <v>426</v>
      </c>
      <c r="B35" t="s">
        <v>109</v>
      </c>
      <c r="C35" t="s">
        <v>110</v>
      </c>
      <c r="D35" t="s">
        <v>470</v>
      </c>
      <c r="E35" s="49">
        <v>180415.86000000002</v>
      </c>
      <c r="F35">
        <v>398</v>
      </c>
      <c r="I35" t="s">
        <v>483</v>
      </c>
    </row>
    <row r="36" spans="1:9" outlineLevel="2" x14ac:dyDescent="0.2">
      <c r="A36" t="s">
        <v>426</v>
      </c>
      <c r="B36" t="s">
        <v>109</v>
      </c>
      <c r="C36" t="s">
        <v>110</v>
      </c>
      <c r="D36" t="s">
        <v>443</v>
      </c>
      <c r="E36" s="49">
        <v>1742.51</v>
      </c>
      <c r="F36">
        <v>398</v>
      </c>
      <c r="I36" t="s">
        <v>483</v>
      </c>
    </row>
    <row r="37" spans="1:9" outlineLevel="1" x14ac:dyDescent="0.2">
      <c r="E37" s="49">
        <f>SUBTOTAL(9,E33:E36)</f>
        <v>238109.74000000002</v>
      </c>
      <c r="F37" s="50" t="s">
        <v>495</v>
      </c>
    </row>
    <row r="38" spans="1:9" outlineLevel="2" x14ac:dyDescent="0.2">
      <c r="A38" t="s">
        <v>426</v>
      </c>
      <c r="B38" t="s">
        <v>109</v>
      </c>
      <c r="C38" t="s">
        <v>110</v>
      </c>
      <c r="D38" t="s">
        <v>429</v>
      </c>
      <c r="E38" s="49">
        <v>9823636.8499999996</v>
      </c>
      <c r="F38">
        <v>3909</v>
      </c>
      <c r="I38" t="s">
        <v>483</v>
      </c>
    </row>
    <row r="39" spans="1:9" outlineLevel="2" x14ac:dyDescent="0.2">
      <c r="A39" t="s">
        <v>426</v>
      </c>
      <c r="B39" t="s">
        <v>109</v>
      </c>
      <c r="C39" t="s">
        <v>110</v>
      </c>
      <c r="D39" t="s">
        <v>460</v>
      </c>
      <c r="E39" s="49">
        <v>2125066.89</v>
      </c>
      <c r="F39">
        <v>3909</v>
      </c>
      <c r="I39" t="s">
        <v>483</v>
      </c>
    </row>
    <row r="40" spans="1:9" outlineLevel="2" x14ac:dyDescent="0.2">
      <c r="A40" t="s">
        <v>426</v>
      </c>
      <c r="B40" t="s">
        <v>109</v>
      </c>
      <c r="C40" t="s">
        <v>110</v>
      </c>
      <c r="D40" t="s">
        <v>431</v>
      </c>
      <c r="E40" s="49">
        <v>4455.7</v>
      </c>
      <c r="F40">
        <v>3909</v>
      </c>
      <c r="I40" t="s">
        <v>483</v>
      </c>
    </row>
    <row r="41" spans="1:9" outlineLevel="1" x14ac:dyDescent="0.2">
      <c r="E41" s="49">
        <f>SUBTOTAL(9,E38:E40)</f>
        <v>11953159.439999999</v>
      </c>
      <c r="F41" s="50" t="s">
        <v>496</v>
      </c>
    </row>
    <row r="42" spans="1:9" outlineLevel="2" x14ac:dyDescent="0.2">
      <c r="A42" t="s">
        <v>426</v>
      </c>
      <c r="B42" t="s">
        <v>109</v>
      </c>
      <c r="C42" t="s">
        <v>110</v>
      </c>
      <c r="D42" t="s">
        <v>444</v>
      </c>
      <c r="E42" s="49">
        <v>-0.06</v>
      </c>
      <c r="F42">
        <v>39900</v>
      </c>
      <c r="I42" t="s">
        <v>483</v>
      </c>
    </row>
    <row r="43" spans="1:9" outlineLevel="2" x14ac:dyDescent="0.2">
      <c r="A43" t="s">
        <v>426</v>
      </c>
      <c r="B43" t="s">
        <v>109</v>
      </c>
      <c r="C43" t="s">
        <v>110</v>
      </c>
      <c r="D43" t="s">
        <v>471</v>
      </c>
      <c r="E43" s="49">
        <v>-154264.63</v>
      </c>
      <c r="F43">
        <v>39900</v>
      </c>
      <c r="I43" t="s">
        <v>483</v>
      </c>
    </row>
    <row r="44" spans="1:9" outlineLevel="2" x14ac:dyDescent="0.2">
      <c r="A44" t="s">
        <v>426</v>
      </c>
      <c r="B44" t="s">
        <v>109</v>
      </c>
      <c r="C44" t="s">
        <v>110</v>
      </c>
      <c r="D44" t="s">
        <v>478</v>
      </c>
      <c r="E44" s="49">
        <v>247157.52000000002</v>
      </c>
      <c r="F44">
        <v>39900</v>
      </c>
      <c r="I44" t="s">
        <v>483</v>
      </c>
    </row>
    <row r="45" spans="1:9" outlineLevel="1" x14ac:dyDescent="0.2">
      <c r="E45" s="49">
        <f>SUBTOTAL(9,E42:E44)</f>
        <v>92892.830000000016</v>
      </c>
      <c r="F45" s="50" t="s">
        <v>497</v>
      </c>
    </row>
    <row r="46" spans="1:9" outlineLevel="2" x14ac:dyDescent="0.2">
      <c r="A46" t="s">
        <v>426</v>
      </c>
      <c r="B46" t="s">
        <v>109</v>
      </c>
      <c r="C46" t="s">
        <v>299</v>
      </c>
      <c r="D46" t="s">
        <v>445</v>
      </c>
      <c r="E46" s="49">
        <v>3643745.2</v>
      </c>
      <c r="F46">
        <v>39901</v>
      </c>
      <c r="I46" t="s">
        <v>483</v>
      </c>
    </row>
    <row r="47" spans="1:9" outlineLevel="2" x14ac:dyDescent="0.2">
      <c r="A47" t="s">
        <v>426</v>
      </c>
      <c r="B47" t="s">
        <v>109</v>
      </c>
      <c r="C47" t="s">
        <v>299</v>
      </c>
      <c r="D47" t="s">
        <v>472</v>
      </c>
      <c r="E47" s="49">
        <v>7665230.3200000003</v>
      </c>
      <c r="F47">
        <v>39901</v>
      </c>
      <c r="I47" t="s">
        <v>483</v>
      </c>
    </row>
    <row r="48" spans="1:9" outlineLevel="2" x14ac:dyDescent="0.2">
      <c r="A48" t="s">
        <v>426</v>
      </c>
      <c r="B48" t="s">
        <v>109</v>
      </c>
      <c r="C48" t="s">
        <v>299</v>
      </c>
      <c r="D48" t="s">
        <v>451</v>
      </c>
      <c r="E48" s="49">
        <v>775679.63</v>
      </c>
      <c r="F48">
        <v>39901</v>
      </c>
      <c r="I48" t="s">
        <v>483</v>
      </c>
    </row>
    <row r="49" spans="1:9" outlineLevel="2" x14ac:dyDescent="0.2">
      <c r="A49" t="s">
        <v>426</v>
      </c>
      <c r="B49" t="s">
        <v>109</v>
      </c>
      <c r="C49" t="s">
        <v>299</v>
      </c>
      <c r="D49" t="s">
        <v>456</v>
      </c>
      <c r="E49" s="49">
        <v>173721.32</v>
      </c>
      <c r="F49">
        <v>39901</v>
      </c>
      <c r="I49" t="s">
        <v>483</v>
      </c>
    </row>
    <row r="50" spans="1:9" outlineLevel="1" x14ac:dyDescent="0.2">
      <c r="E50" s="49">
        <f>SUBTOTAL(9,E46:E49)</f>
        <v>12258376.470000001</v>
      </c>
      <c r="F50" s="50" t="s">
        <v>498</v>
      </c>
    </row>
    <row r="51" spans="1:9" outlineLevel="2" x14ac:dyDescent="0.2">
      <c r="A51" t="s">
        <v>426</v>
      </c>
      <c r="B51" t="s">
        <v>109</v>
      </c>
      <c r="C51" t="s">
        <v>299</v>
      </c>
      <c r="D51" t="s">
        <v>446</v>
      </c>
      <c r="E51" s="49">
        <v>6543483.2400000002</v>
      </c>
      <c r="F51">
        <v>39902</v>
      </c>
      <c r="I51" t="s">
        <v>483</v>
      </c>
    </row>
    <row r="52" spans="1:9" outlineLevel="2" x14ac:dyDescent="0.2">
      <c r="A52" t="s">
        <v>426</v>
      </c>
      <c r="B52" t="s">
        <v>109</v>
      </c>
      <c r="C52" t="s">
        <v>299</v>
      </c>
      <c r="D52" t="s">
        <v>473</v>
      </c>
      <c r="E52" s="49">
        <v>1961148.92</v>
      </c>
      <c r="F52">
        <v>39902</v>
      </c>
      <c r="I52" t="s">
        <v>483</v>
      </c>
    </row>
    <row r="53" spans="1:9" outlineLevel="2" x14ac:dyDescent="0.2">
      <c r="A53" t="s">
        <v>426</v>
      </c>
      <c r="B53" t="s">
        <v>109</v>
      </c>
      <c r="C53" t="s">
        <v>299</v>
      </c>
      <c r="D53" t="s">
        <v>452</v>
      </c>
      <c r="E53" s="49">
        <v>1711369.25</v>
      </c>
      <c r="F53">
        <v>39902</v>
      </c>
      <c r="I53" t="s">
        <v>483</v>
      </c>
    </row>
    <row r="54" spans="1:9" outlineLevel="2" x14ac:dyDescent="0.2">
      <c r="A54" t="s">
        <v>426</v>
      </c>
      <c r="B54" t="s">
        <v>109</v>
      </c>
      <c r="C54" t="s">
        <v>299</v>
      </c>
      <c r="D54" t="s">
        <v>457</v>
      </c>
      <c r="E54" s="49">
        <v>279224.91000000003</v>
      </c>
      <c r="F54">
        <v>39902</v>
      </c>
      <c r="I54" t="s">
        <v>483</v>
      </c>
    </row>
    <row r="55" spans="1:9" outlineLevel="1" x14ac:dyDescent="0.2">
      <c r="E55" s="49">
        <f>SUBTOTAL(9,E51:E54)</f>
        <v>10495226.32</v>
      </c>
      <c r="F55" s="50" t="s">
        <v>499</v>
      </c>
    </row>
    <row r="56" spans="1:9" outlineLevel="2" x14ac:dyDescent="0.2">
      <c r="A56" t="s">
        <v>426</v>
      </c>
      <c r="B56" t="s">
        <v>109</v>
      </c>
      <c r="C56" t="s">
        <v>299</v>
      </c>
      <c r="D56" t="s">
        <v>447</v>
      </c>
      <c r="E56" s="49">
        <v>1412575.97</v>
      </c>
      <c r="F56">
        <v>39903</v>
      </c>
      <c r="I56" t="s">
        <v>483</v>
      </c>
    </row>
    <row r="57" spans="1:9" outlineLevel="2" x14ac:dyDescent="0.2">
      <c r="A57" t="s">
        <v>426</v>
      </c>
      <c r="B57" t="s">
        <v>109</v>
      </c>
      <c r="C57" t="s">
        <v>299</v>
      </c>
      <c r="D57" t="s">
        <v>474</v>
      </c>
      <c r="E57" s="49">
        <v>189123.47</v>
      </c>
      <c r="F57">
        <v>39903</v>
      </c>
      <c r="I57" t="s">
        <v>483</v>
      </c>
    </row>
    <row r="58" spans="1:9" outlineLevel="2" x14ac:dyDescent="0.2">
      <c r="A58" t="s">
        <v>426</v>
      </c>
      <c r="B58" t="s">
        <v>109</v>
      </c>
      <c r="C58" t="s">
        <v>299</v>
      </c>
      <c r="D58" t="s">
        <v>453</v>
      </c>
      <c r="E58" s="49">
        <v>37224.550000000003</v>
      </c>
      <c r="F58">
        <v>39903</v>
      </c>
      <c r="I58" t="s">
        <v>483</v>
      </c>
    </row>
    <row r="59" spans="1:9" outlineLevel="1" x14ac:dyDescent="0.2">
      <c r="E59" s="49">
        <f>SUBTOTAL(9,E56:E58)</f>
        <v>1638923.99</v>
      </c>
      <c r="F59" s="50" t="s">
        <v>500</v>
      </c>
    </row>
    <row r="60" spans="1:9" outlineLevel="2" x14ac:dyDescent="0.2">
      <c r="A60" t="s">
        <v>426</v>
      </c>
      <c r="B60" t="s">
        <v>109</v>
      </c>
      <c r="C60" t="s">
        <v>299</v>
      </c>
      <c r="D60" t="s">
        <v>448</v>
      </c>
      <c r="E60" s="49">
        <v>309057.05</v>
      </c>
      <c r="F60">
        <v>39906</v>
      </c>
      <c r="I60" t="s">
        <v>483</v>
      </c>
    </row>
    <row r="61" spans="1:9" outlineLevel="2" x14ac:dyDescent="0.2">
      <c r="A61" t="s">
        <v>426</v>
      </c>
      <c r="B61" t="s">
        <v>109</v>
      </c>
      <c r="C61" t="s">
        <v>299</v>
      </c>
      <c r="D61" t="s">
        <v>475</v>
      </c>
      <c r="E61" s="49">
        <v>-71290.45</v>
      </c>
      <c r="F61">
        <v>39906</v>
      </c>
      <c r="I61" t="s">
        <v>483</v>
      </c>
    </row>
    <row r="62" spans="1:9" outlineLevel="2" x14ac:dyDescent="0.2">
      <c r="A62" t="s">
        <v>426</v>
      </c>
      <c r="B62" t="s">
        <v>109</v>
      </c>
      <c r="C62" t="s">
        <v>299</v>
      </c>
      <c r="D62" t="s">
        <v>479</v>
      </c>
      <c r="E62" s="49">
        <v>61844.47</v>
      </c>
      <c r="F62">
        <v>39906</v>
      </c>
      <c r="I62" t="s">
        <v>483</v>
      </c>
    </row>
    <row r="63" spans="1:9" outlineLevel="2" x14ac:dyDescent="0.2">
      <c r="A63" t="s">
        <v>426</v>
      </c>
      <c r="B63" t="s">
        <v>109</v>
      </c>
      <c r="C63" t="s">
        <v>299</v>
      </c>
      <c r="D63" t="s">
        <v>454</v>
      </c>
      <c r="E63" s="49">
        <v>194385.63</v>
      </c>
      <c r="F63">
        <v>39906</v>
      </c>
      <c r="I63" t="s">
        <v>483</v>
      </c>
    </row>
    <row r="64" spans="1:9" outlineLevel="1" x14ac:dyDescent="0.2">
      <c r="E64" s="49">
        <f>SUBTOTAL(9,E60:E63)</f>
        <v>493996.69999999995</v>
      </c>
      <c r="F64" s="50" t="s">
        <v>501</v>
      </c>
    </row>
    <row r="65" spans="1:9" outlineLevel="2" x14ac:dyDescent="0.2">
      <c r="A65" t="s">
        <v>426</v>
      </c>
      <c r="B65" t="s">
        <v>109</v>
      </c>
      <c r="C65" t="s">
        <v>299</v>
      </c>
      <c r="D65" t="s">
        <v>449</v>
      </c>
      <c r="E65" s="49">
        <v>299651.40000000002</v>
      </c>
      <c r="F65">
        <v>39907</v>
      </c>
      <c r="I65" t="s">
        <v>483</v>
      </c>
    </row>
    <row r="66" spans="1:9" outlineLevel="2" x14ac:dyDescent="0.2">
      <c r="A66" t="s">
        <v>426</v>
      </c>
      <c r="B66" t="s">
        <v>109</v>
      </c>
      <c r="C66" t="s">
        <v>299</v>
      </c>
      <c r="D66" t="s">
        <v>476</v>
      </c>
      <c r="E66" s="49">
        <v>-57199.47</v>
      </c>
      <c r="F66">
        <v>39907</v>
      </c>
      <c r="I66" t="s">
        <v>483</v>
      </c>
    </row>
    <row r="67" spans="1:9" outlineLevel="2" x14ac:dyDescent="0.2">
      <c r="A67" t="s">
        <v>426</v>
      </c>
      <c r="B67" t="s">
        <v>109</v>
      </c>
      <c r="C67" t="s">
        <v>299</v>
      </c>
      <c r="D67" t="s">
        <v>480</v>
      </c>
      <c r="E67" s="49">
        <v>-27450.49</v>
      </c>
      <c r="F67">
        <v>39907</v>
      </c>
      <c r="I67" t="s">
        <v>483</v>
      </c>
    </row>
    <row r="68" spans="1:9" outlineLevel="1" x14ac:dyDescent="0.2">
      <c r="E68" s="49">
        <f>SUBTOTAL(9,E65:E67)</f>
        <v>215001.44000000003</v>
      </c>
      <c r="F68" s="50" t="s">
        <v>502</v>
      </c>
    </row>
    <row r="69" spans="1:9" outlineLevel="2" x14ac:dyDescent="0.2">
      <c r="A69" t="s">
        <v>426</v>
      </c>
      <c r="B69" t="s">
        <v>109</v>
      </c>
      <c r="C69" t="s">
        <v>299</v>
      </c>
      <c r="D69" t="s">
        <v>450</v>
      </c>
      <c r="E69" s="49">
        <v>48067495.049999997</v>
      </c>
      <c r="F69">
        <v>39908</v>
      </c>
      <c r="I69" t="s">
        <v>483</v>
      </c>
    </row>
    <row r="70" spans="1:9" outlineLevel="2" x14ac:dyDescent="0.2">
      <c r="A70" t="s">
        <v>426</v>
      </c>
      <c r="B70" t="s">
        <v>109</v>
      </c>
      <c r="C70" t="s">
        <v>299</v>
      </c>
      <c r="D70" t="s">
        <v>477</v>
      </c>
      <c r="E70" s="49">
        <v>55538160.770000003</v>
      </c>
      <c r="F70">
        <v>39908</v>
      </c>
      <c r="I70" t="s">
        <v>483</v>
      </c>
    </row>
    <row r="71" spans="1:9" outlineLevel="2" x14ac:dyDescent="0.2">
      <c r="A71" t="s">
        <v>426</v>
      </c>
      <c r="B71" t="s">
        <v>109</v>
      </c>
      <c r="C71" t="s">
        <v>299</v>
      </c>
      <c r="D71" t="s">
        <v>481</v>
      </c>
      <c r="E71" s="49">
        <v>-9966.41</v>
      </c>
      <c r="F71">
        <v>39908</v>
      </c>
      <c r="I71" t="s">
        <v>483</v>
      </c>
    </row>
    <row r="72" spans="1:9" outlineLevel="2" x14ac:dyDescent="0.2">
      <c r="A72" t="s">
        <v>426</v>
      </c>
      <c r="B72" t="s">
        <v>109</v>
      </c>
      <c r="C72" t="s">
        <v>299</v>
      </c>
      <c r="D72" t="s">
        <v>455</v>
      </c>
      <c r="E72" s="49">
        <v>17624503.280000001</v>
      </c>
      <c r="F72">
        <v>39908</v>
      </c>
      <c r="I72" t="s">
        <v>483</v>
      </c>
    </row>
    <row r="73" spans="1:9" outlineLevel="2" x14ac:dyDescent="0.2">
      <c r="A73" t="s">
        <v>426</v>
      </c>
      <c r="B73" t="s">
        <v>109</v>
      </c>
      <c r="C73" t="s">
        <v>299</v>
      </c>
      <c r="D73" t="s">
        <v>458</v>
      </c>
      <c r="E73" s="49">
        <v>8968184.75</v>
      </c>
      <c r="F73">
        <v>39908</v>
      </c>
      <c r="I73" t="s">
        <v>483</v>
      </c>
    </row>
    <row r="74" spans="1:9" outlineLevel="1" x14ac:dyDescent="0.2">
      <c r="E74" s="49">
        <f>SUBTOTAL(9,E69:E73)</f>
        <v>130188377.44</v>
      </c>
      <c r="F74" s="50" t="s">
        <v>503</v>
      </c>
    </row>
    <row r="75" spans="1:9" x14ac:dyDescent="0.2">
      <c r="E75" s="49">
        <f>SUBTOTAL(9,E5:E73)</f>
        <v>188318732</v>
      </c>
      <c r="F75" s="50" t="s">
        <v>420</v>
      </c>
    </row>
    <row r="76" spans="1:9" x14ac:dyDescent="0.2">
      <c r="E76" s="49"/>
    </row>
    <row r="77" spans="1:9" x14ac:dyDescent="0.2">
      <c r="D77" s="69" t="s">
        <v>519</v>
      </c>
      <c r="E77" s="49">
        <v>-189076549.63</v>
      </c>
    </row>
    <row r="78" spans="1:9" x14ac:dyDescent="0.2">
      <c r="D78" t="s">
        <v>482</v>
      </c>
      <c r="E78" s="49">
        <f>E75+E77</f>
        <v>-757817.62999999523</v>
      </c>
    </row>
    <row r="79" spans="1:9" x14ac:dyDescent="0.2">
      <c r="E79" s="44"/>
    </row>
  </sheetData>
  <sortState xmlns:xlrd2="http://schemas.microsoft.com/office/spreadsheetml/2017/richdata2" ref="D5:F73">
    <sortCondition ref="F5:F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Parameters</vt:lpstr>
      <vt:lpstr>Comparison</vt:lpstr>
      <vt:lpstr>Accrual</vt:lpstr>
      <vt:lpstr>2023 SSU TR ELG</vt:lpstr>
      <vt:lpstr>Asset Transfers - Proforma</vt:lpstr>
      <vt:lpstr>Plant Balances</vt:lpstr>
      <vt:lpstr>Reserves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2023-01-10T16:13:44Z</dcterms:created>
  <dcterms:modified xsi:type="dcterms:W3CDTF">2023-03-10T18:19:34Z</dcterms:modified>
</cp:coreProperties>
</file>